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SLVI\2 - Affaires\S-2025\135-25 CAMPUS HEINLEX - ST NAZAIRE\B-ELECTRICITE\1.DCE\"/>
    </mc:Choice>
  </mc:AlternateContent>
  <bookViews>
    <workbookView xWindow="0" yWindow="0" windowWidth="28800" windowHeight="11280" tabRatio="604"/>
  </bookViews>
  <sheets>
    <sheet name="PDG" sheetId="24" r:id="rId1"/>
    <sheet name="DPGF" sheetId="19" r:id="rId2"/>
    <sheet name="RECAPITULATIF" sheetId="26" r:id="rId3"/>
  </sheets>
  <definedNames>
    <definedName name="_xlnm.Print_Titles" localSheetId="1">DPGF!$1:$3</definedName>
    <definedName name="_xlnm.Print_Area" localSheetId="0">PDG!$A$1:$F$39</definedName>
    <definedName name="_xlnm.Print_Area" localSheetId="2">RECAPITULATIF!$A$1:$D$48</definedName>
  </definedNames>
  <calcPr calcId="162913"/>
</workbook>
</file>

<file path=xl/calcChain.xml><?xml version="1.0" encoding="utf-8"?>
<calcChain xmlns="http://schemas.openxmlformats.org/spreadsheetml/2006/main">
  <c r="F91" i="19" l="1"/>
  <c r="F45" i="19"/>
  <c r="F67" i="19" l="1"/>
  <c r="F66" i="19"/>
  <c r="F65" i="19"/>
  <c r="F70" i="19" l="1"/>
  <c r="F133" i="19"/>
  <c r="F166" i="19" l="1"/>
  <c r="F164" i="19"/>
  <c r="F117" i="19"/>
  <c r="F115" i="19"/>
  <c r="F110" i="19"/>
  <c r="F108" i="19"/>
  <c r="F59" i="19"/>
  <c r="F49" i="19"/>
  <c r="F11" i="19" l="1"/>
  <c r="F14" i="19" s="1"/>
  <c r="F96" i="19" l="1"/>
  <c r="F97" i="19"/>
  <c r="F112" i="19" l="1"/>
  <c r="F102" i="19" l="1"/>
  <c r="F173" i="19" l="1"/>
  <c r="F171" i="19"/>
  <c r="F170" i="19"/>
  <c r="F168" i="19"/>
  <c r="F163" i="19"/>
  <c r="F162" i="19"/>
  <c r="F176" i="19" l="1"/>
  <c r="F181" i="19" s="1"/>
  <c r="F82" i="19"/>
  <c r="F47" i="19" l="1"/>
  <c r="F99" i="19" l="1"/>
  <c r="F101" i="19" l="1"/>
  <c r="F192" i="19" l="1"/>
  <c r="F195" i="19" s="1"/>
  <c r="A7" i="19"/>
  <c r="A160" i="19" l="1"/>
  <c r="A162" i="19" s="1"/>
  <c r="B176" i="19" s="1"/>
  <c r="A9" i="19"/>
  <c r="B14" i="19" s="1"/>
  <c r="A19" i="19"/>
  <c r="A188" i="19"/>
  <c r="A65" i="19" l="1"/>
  <c r="B70" i="19" s="1"/>
  <c r="A126" i="19"/>
  <c r="B142" i="19" s="1"/>
  <c r="A88" i="19"/>
  <c r="A74" i="19"/>
  <c r="A145" i="19"/>
  <c r="B149" i="19" s="1"/>
  <c r="A224" i="19"/>
  <c r="A215" i="19"/>
  <c r="A208" i="19"/>
  <c r="A57" i="19"/>
  <c r="A43" i="19"/>
  <c r="A31" i="19"/>
  <c r="A21" i="19"/>
  <c r="A200" i="19"/>
  <c r="A190" i="19"/>
  <c r="B195" i="19" s="1"/>
  <c r="A9" i="26" l="1"/>
  <c r="F127" i="19" l="1"/>
  <c r="F128" i="19"/>
  <c r="F129" i="19"/>
  <c r="F130" i="19"/>
  <c r="F131" i="19"/>
  <c r="F132" i="19"/>
  <c r="F135" i="19"/>
  <c r="F136" i="19"/>
  <c r="F137" i="19"/>
  <c r="F139" i="19"/>
  <c r="F144" i="19"/>
  <c r="F145" i="19"/>
  <c r="F146" i="19"/>
  <c r="F149" i="19" s="1"/>
  <c r="F94" i="19"/>
  <c r="F95" i="19"/>
  <c r="F120" i="19"/>
  <c r="F142" i="19" l="1"/>
  <c r="F44" i="19"/>
  <c r="F51" i="19"/>
  <c r="F32" i="19"/>
  <c r="F33" i="19"/>
  <c r="F34" i="19"/>
  <c r="F35" i="19"/>
  <c r="B185" i="19" l="1"/>
  <c r="F229" i="19"/>
  <c r="F230" i="19"/>
  <c r="F126" i="19"/>
  <c r="F21" i="19" l="1"/>
  <c r="F28" i="19" s="1"/>
  <c r="F202" i="19" l="1"/>
  <c r="F205" i="19" s="1"/>
  <c r="F122" i="19" l="1"/>
  <c r="F75" i="19"/>
  <c r="F76" i="19"/>
  <c r="F77" i="19"/>
  <c r="F78" i="19"/>
  <c r="F79" i="19"/>
  <c r="F43" i="19"/>
  <c r="F54" i="19" s="1"/>
  <c r="F31" i="19"/>
  <c r="F38" i="19" s="1"/>
  <c r="A5" i="19" l="1"/>
  <c r="B205" i="19" l="1"/>
  <c r="F217" i="19"/>
  <c r="F218" i="19"/>
  <c r="F219" i="19"/>
  <c r="F222" i="19" l="1"/>
  <c r="F88" i="19"/>
  <c r="F123" i="19" s="1"/>
  <c r="F74" i="19"/>
  <c r="F85" i="19" s="1"/>
  <c r="F57" i="19"/>
  <c r="F58" i="19"/>
  <c r="F228" i="19" l="1"/>
  <c r="F210" i="19"/>
  <c r="F213" i="19" s="1"/>
  <c r="B213" i="19"/>
  <c r="F231" i="19"/>
  <c r="F226" i="19"/>
  <c r="F62" i="19"/>
  <c r="A6" i="26"/>
  <c r="F152" i="19" l="1"/>
  <c r="F185" i="19" s="1"/>
  <c r="B8" i="26" s="1"/>
  <c r="F233" i="19"/>
  <c r="F236" i="19" s="1"/>
  <c r="B233" i="19"/>
  <c r="B222" i="19"/>
  <c r="B236" i="19"/>
  <c r="A12" i="26"/>
  <c r="B11" i="26" l="1"/>
  <c r="B14" i="26" s="1"/>
  <c r="C8" i="26"/>
  <c r="B28" i="19"/>
  <c r="B85" i="19"/>
  <c r="B123" i="19"/>
  <c r="B62" i="19"/>
  <c r="B54" i="19"/>
  <c r="B38" i="19"/>
  <c r="B152" i="19"/>
  <c r="B181" i="19"/>
  <c r="D8" i="26" l="1"/>
  <c r="C11" i="26"/>
  <c r="D11" i="26" s="1"/>
  <c r="C14" i="26" l="1"/>
  <c r="D14" i="26" s="1"/>
</calcChain>
</file>

<file path=xl/sharedStrings.xml><?xml version="1.0" encoding="utf-8"?>
<sst xmlns="http://schemas.openxmlformats.org/spreadsheetml/2006/main" count="169" uniqueCount="116">
  <si>
    <t>PM</t>
  </si>
  <si>
    <t>--</t>
  </si>
  <si>
    <t>Ens.</t>
  </si>
  <si>
    <t>ML</t>
  </si>
  <si>
    <t>U</t>
  </si>
  <si>
    <t>Distribution des circuits</t>
  </si>
  <si>
    <t>INSTALLATION DE CHANTIER</t>
  </si>
  <si>
    <t>DOCUMENTS A FOURNIR</t>
  </si>
  <si>
    <t>CONTROLES ET ESSAIS</t>
  </si>
  <si>
    <t>TABLEAU RECAPITULATIF</t>
  </si>
  <si>
    <t>Désignation</t>
  </si>
  <si>
    <t>Montant</t>
  </si>
  <si>
    <t>€ - HT</t>
  </si>
  <si>
    <t>T.V.A.</t>
  </si>
  <si>
    <t>€ - TTC</t>
  </si>
  <si>
    <t>TOTAL GENERAL</t>
  </si>
  <si>
    <t>Le</t>
  </si>
  <si>
    <t>DESIGNATION</t>
  </si>
  <si>
    <t>QTE</t>
  </si>
  <si>
    <t>DECOMPOSITION DU PRIX GLOBAL ET FORFAITAIRE</t>
  </si>
  <si>
    <t>PU</t>
  </si>
  <si>
    <t>Fait à</t>
  </si>
  <si>
    <t>PT</t>
  </si>
  <si>
    <t>Canalisations</t>
  </si>
  <si>
    <t>MAÎTRE D’OUVRAGE :</t>
  </si>
  <si>
    <t>ARCHITECTE :</t>
  </si>
  <si>
    <t xml:space="preserve">N° </t>
  </si>
  <si>
    <r>
      <t>Cachet + signature de l</t>
    </r>
    <r>
      <rPr>
        <b/>
        <sz val="11"/>
        <rFont val="Calibri"/>
        <family val="2"/>
      </rPr>
      <t>’</t>
    </r>
    <r>
      <rPr>
        <sz val="11"/>
        <rFont val="Calibri"/>
        <family val="2"/>
      </rPr>
      <t>Entrepreneur</t>
    </r>
  </si>
  <si>
    <t>Mise à la terre</t>
  </si>
  <si>
    <t>Mise à la terre des masses métalliques</t>
  </si>
  <si>
    <t>Liaisons équipotentielles</t>
  </si>
  <si>
    <t>#  CE1</t>
  </si>
  <si>
    <t>#  CE2</t>
  </si>
  <si>
    <t>Prises de courant</t>
  </si>
  <si>
    <t>#  PC1</t>
  </si>
  <si>
    <t>Appareils d'éclairage</t>
  </si>
  <si>
    <t>#  Type A</t>
  </si>
  <si>
    <t>Eco contribution</t>
  </si>
  <si>
    <t>Eclairage de sécurité</t>
  </si>
  <si>
    <t>#  Type BS1</t>
  </si>
  <si>
    <t>NETTOYAGE DE CHANTIER</t>
  </si>
  <si>
    <t>GENERALITES</t>
  </si>
  <si>
    <t xml:space="preserve">PRESCRIPTIONS TECHNIQUES DIVERSES </t>
  </si>
  <si>
    <t>INSTALLATIONS ELECTRIQUES COURANTS FORTS</t>
  </si>
  <si>
    <t>Commandes</t>
  </si>
  <si>
    <t>INSTALLATIONS ELECTRIQUES COURANTS FAIBLES</t>
  </si>
  <si>
    <t>PERCEMENTS - ENCASTREMENTS - GARNISSAGES</t>
  </si>
  <si>
    <t>Conduits et fourreaux</t>
  </si>
  <si>
    <t>Tableaux électriques</t>
  </si>
  <si>
    <t>Equipements électriques</t>
  </si>
  <si>
    <t>Système de Sécurité Incendie</t>
  </si>
  <si>
    <t>Vérification initiale électrique par un organisme agréé</t>
  </si>
  <si>
    <t>PRESCRIPTIONS TECHNIQUES ELECTRICITE</t>
  </si>
  <si>
    <t>Desserte générale</t>
  </si>
  <si>
    <t>Boites de dérivation et de raccordements</t>
  </si>
  <si>
    <t>#  Type B</t>
  </si>
  <si>
    <t># CR1-C1 - 2x1,5 mm²</t>
  </si>
  <si>
    <t>DEPARTEMENT DE LA LOIRE ATLANTIQUE</t>
  </si>
  <si>
    <r>
      <t xml:space="preserve">Installation de chantier suivant description du </t>
    </r>
    <r>
      <rPr>
        <b/>
        <sz val="11"/>
        <rFont val="Calibri"/>
        <family val="2"/>
      </rPr>
      <t>CCTP</t>
    </r>
    <r>
      <rPr>
        <sz val="11"/>
        <rFont val="Calibri"/>
        <family val="2"/>
      </rPr>
      <t xml:space="preserve"> et prescription du </t>
    </r>
    <r>
      <rPr>
        <b/>
        <sz val="11"/>
        <rFont val="Calibri"/>
        <family val="2"/>
      </rPr>
      <t>PGC</t>
    </r>
  </si>
  <si>
    <r>
      <t xml:space="preserve">Suivant description du </t>
    </r>
    <r>
      <rPr>
        <b/>
        <sz val="11"/>
        <rFont val="Calibri"/>
        <family val="2"/>
      </rPr>
      <t>CCTP</t>
    </r>
    <r>
      <rPr>
        <sz val="11"/>
        <rFont val="Calibri"/>
        <family val="2"/>
      </rPr>
      <t xml:space="preserve"> compris toutes sujétions</t>
    </r>
  </si>
  <si>
    <r>
      <t xml:space="preserve">Dossier d'exécution suivant les éléments décrits dans le </t>
    </r>
    <r>
      <rPr>
        <b/>
        <sz val="11"/>
        <rFont val="Calibri"/>
        <family val="2"/>
        <scheme val="minor"/>
      </rPr>
      <t>CCTP</t>
    </r>
  </si>
  <si>
    <r>
      <t xml:space="preserve">Dossier des ouvrages exécutés suivant les éléments décrits dans le </t>
    </r>
    <r>
      <rPr>
        <b/>
        <sz val="11"/>
        <rFont val="Calibri"/>
        <family val="2"/>
        <scheme val="minor"/>
      </rPr>
      <t>CCTP</t>
    </r>
  </si>
  <si>
    <r>
      <t xml:space="preserve">Réalisation des essais </t>
    </r>
    <r>
      <rPr>
        <b/>
        <sz val="11"/>
        <rFont val="Calibri"/>
        <family val="2"/>
      </rPr>
      <t>AQC</t>
    </r>
  </si>
  <si>
    <r>
      <t xml:space="preserve">Contrôle et essais suivant description du </t>
    </r>
    <r>
      <rPr>
        <b/>
        <sz val="11"/>
        <rFont val="Calibri"/>
        <family val="2"/>
        <scheme val="minor"/>
      </rPr>
      <t>CCTP</t>
    </r>
    <r>
      <rPr>
        <sz val="11"/>
        <rFont val="Calibri"/>
        <family val="2"/>
        <scheme val="minor"/>
      </rPr>
      <t xml:space="preserve"> compris toutes sujétions</t>
    </r>
  </si>
  <si>
    <t>Chemin de câble</t>
  </si>
  <si>
    <r>
      <t>*</t>
    </r>
    <r>
      <rPr>
        <b/>
        <sz val="11"/>
        <rFont val="Calibri"/>
        <family val="2"/>
      </rPr>
      <t xml:space="preserve"> : </t>
    </r>
  </si>
  <si>
    <r>
      <t xml:space="preserve">Conduits apparents type </t>
    </r>
    <r>
      <rPr>
        <b/>
        <sz val="11"/>
        <rFont val="Calibri"/>
        <family val="2"/>
      </rPr>
      <t>IRL</t>
    </r>
  </si>
  <si>
    <r>
      <t xml:space="preserve">Conduits encastrés type </t>
    </r>
    <r>
      <rPr>
        <b/>
        <sz val="11"/>
        <rFont val="Calibri"/>
        <family val="2"/>
      </rPr>
      <t>ICTA</t>
    </r>
  </si>
  <si>
    <r>
      <t xml:space="preserve">Consignation, neutralisation et dépose des installations existantes suivant description du </t>
    </r>
    <r>
      <rPr>
        <b/>
        <sz val="11"/>
        <rFont val="Calibri"/>
        <family val="2"/>
        <scheme val="minor"/>
      </rPr>
      <t>CCTP</t>
    </r>
  </si>
  <si>
    <r>
      <rPr>
        <b/>
        <sz val="11"/>
        <rFont val="Calibri"/>
        <family val="2"/>
        <scheme val="minor"/>
      </rPr>
      <t>Diffuseur visuel</t>
    </r>
    <r>
      <rPr>
        <sz val="11"/>
        <rFont val="Calibri"/>
        <family val="2"/>
        <scheme val="minor"/>
      </rPr>
      <t xml:space="preserve"> d'alarme incendie</t>
    </r>
  </si>
  <si>
    <r>
      <rPr>
        <b/>
        <sz val="11"/>
        <rFont val="Calibri"/>
        <family val="2"/>
      </rPr>
      <t>­ 3G1.5mm²</t>
    </r>
    <r>
      <rPr>
        <sz val="11"/>
        <rFont val="Calibri"/>
        <family val="2"/>
      </rPr>
      <t xml:space="preserve"> </t>
    </r>
  </si>
  <si>
    <r>
      <rPr>
        <b/>
        <sz val="11"/>
        <rFont val="Calibri"/>
        <family val="2"/>
      </rPr>
      <t>­ 3x1.5mm²</t>
    </r>
    <r>
      <rPr>
        <sz val="11"/>
        <rFont val="Calibri"/>
        <family val="2"/>
      </rPr>
      <t xml:space="preserve"> </t>
    </r>
  </si>
  <si>
    <r>
      <rPr>
        <b/>
        <sz val="11"/>
        <rFont val="Calibri"/>
        <family val="2"/>
      </rPr>
      <t>­ 2x1.5mm²</t>
    </r>
    <r>
      <rPr>
        <sz val="11"/>
        <rFont val="Calibri"/>
        <family val="2"/>
      </rPr>
      <t xml:space="preserve"> </t>
    </r>
  </si>
  <si>
    <r>
      <t xml:space="preserve"># </t>
    </r>
    <r>
      <rPr>
        <b/>
        <sz val="11"/>
        <rFont val="Calibri"/>
        <family val="2"/>
      </rPr>
      <t>CIRCUIT ECLAIRAGE :</t>
    </r>
    <r>
      <rPr>
        <sz val="11"/>
        <rFont val="Calibri"/>
        <family val="2"/>
      </rPr>
      <t xml:space="preserve"> alimentation en câble </t>
    </r>
    <r>
      <rPr>
        <b/>
        <sz val="11"/>
        <rFont val="Calibri"/>
        <family val="2"/>
      </rPr>
      <t xml:space="preserve">FR-N1X6G3 </t>
    </r>
    <r>
      <rPr>
        <sz val="11"/>
        <rFont val="Calibri"/>
        <family val="2"/>
      </rPr>
      <t>:</t>
    </r>
  </si>
  <si>
    <r>
      <rPr>
        <b/>
        <sz val="11"/>
        <rFont val="Calibri"/>
        <family val="2"/>
      </rPr>
      <t xml:space="preserve"># CIRCUIT ECLAIRAGE DE SECOURS : </t>
    </r>
    <r>
      <rPr>
        <sz val="11"/>
        <rFont val="Calibri"/>
        <family val="2"/>
      </rPr>
      <t>alimentation en câble</t>
    </r>
    <r>
      <rPr>
        <b/>
        <sz val="11"/>
        <rFont val="Calibri"/>
        <family val="2"/>
      </rPr>
      <t xml:space="preserve"> FR-N1X6G3 5G1.5 mm²</t>
    </r>
  </si>
  <si>
    <r>
      <t>'</t>
    </r>
    <r>
      <rPr>
        <b/>
        <sz val="11"/>
        <rFont val="Calibri"/>
        <family val="2"/>
      </rPr>
      <t xml:space="preserve"> : </t>
    </r>
  </si>
  <si>
    <t>CONSIGNATION, NEUTRALISATION ET DEPOSE</t>
  </si>
  <si>
    <t>Coupure ventilation</t>
  </si>
  <si>
    <t>Paramètrage et mise en service</t>
  </si>
  <si>
    <r>
      <rPr>
        <b/>
        <sz val="11"/>
        <rFont val="Calibri"/>
        <family val="2"/>
      </rPr>
      <t>­ 3G2.5mm²</t>
    </r>
    <r>
      <rPr>
        <sz val="11"/>
        <rFont val="Calibri"/>
        <family val="2"/>
      </rPr>
      <t xml:space="preserve"> </t>
    </r>
  </si>
  <si>
    <r>
      <rPr>
        <b/>
        <sz val="11"/>
        <rFont val="Calibri"/>
        <family val="2"/>
      </rPr>
      <t># PRISE DE COURANT 2x16A</t>
    </r>
    <r>
      <rPr>
        <sz val="11"/>
        <rFont val="Calibri"/>
        <family val="2"/>
      </rPr>
      <t xml:space="preserve"> : alimentée en câble </t>
    </r>
    <r>
      <rPr>
        <b/>
        <sz val="11"/>
        <rFont val="Calibri"/>
        <family val="2"/>
      </rPr>
      <t>FR-N1X6G3 :</t>
    </r>
  </si>
  <si>
    <t>Le site est alimenté par un poste de transformation privé</t>
  </si>
  <si>
    <r>
      <t>Fourniture, pose et raccordement des protections électriques dans les tableaux divisionnaires s</t>
    </r>
    <r>
      <rPr>
        <sz val="11"/>
        <rFont val="Calibri"/>
        <family val="2"/>
      </rPr>
      <t xml:space="preserve">uivant </t>
    </r>
    <r>
      <rPr>
        <b/>
        <sz val="11"/>
        <rFont val="Calibri"/>
        <family val="2"/>
      </rPr>
      <t xml:space="preserve">CCTP </t>
    </r>
  </si>
  <si>
    <r>
      <t>Fourniture, pose et raccordement des bobine MX s</t>
    </r>
    <r>
      <rPr>
        <sz val="11"/>
        <rFont val="Calibri"/>
        <family val="2"/>
      </rPr>
      <t xml:space="preserve">uivant </t>
    </r>
    <r>
      <rPr>
        <b/>
        <sz val="11"/>
        <rFont val="Calibri"/>
        <family val="2"/>
      </rPr>
      <t xml:space="preserve">CCTP </t>
    </r>
  </si>
  <si>
    <r>
      <t xml:space="preserve">Fourniture, pose et raccordement des coupres ventilation suivant </t>
    </r>
    <r>
      <rPr>
        <b/>
        <sz val="11"/>
        <rFont val="Calibri"/>
        <family val="2"/>
      </rPr>
      <t xml:space="preserve">CCTP </t>
    </r>
  </si>
  <si>
    <r>
      <rPr>
        <b/>
        <sz val="11"/>
        <rFont val="Calibri"/>
        <family val="2"/>
      </rPr>
      <t xml:space="preserve"># COUPURE VENTILATION : </t>
    </r>
    <r>
      <rPr>
        <sz val="11"/>
        <rFont val="Calibri"/>
        <family val="2"/>
      </rPr>
      <t xml:space="preserve">alimentation en câble </t>
    </r>
    <r>
      <rPr>
        <b/>
        <sz val="11"/>
        <rFont val="Calibri"/>
        <family val="2"/>
      </rPr>
      <t>FR-N1X6G3 2x1.5 mm²</t>
    </r>
  </si>
  <si>
    <r>
      <rPr>
        <b/>
        <sz val="11"/>
        <rFont val="Calibri"/>
        <family val="2"/>
      </rPr>
      <t xml:space="preserve"># ALIMENTATION ELECTRIQUE DE SECURITE : </t>
    </r>
    <r>
      <rPr>
        <sz val="11"/>
        <rFont val="Calibri"/>
        <family val="2"/>
      </rPr>
      <t xml:space="preserve">alimentation en câble </t>
    </r>
    <r>
      <rPr>
        <b/>
        <sz val="11"/>
        <rFont val="Calibri"/>
        <family val="2"/>
      </rPr>
      <t>FR-N1X6G3 3G2.5 mm²</t>
    </r>
  </si>
  <si>
    <t>Alimentations issues du TD Bât.6</t>
  </si>
  <si>
    <t>Alimentations issues du TD Bât.9</t>
  </si>
  <si>
    <r>
      <rPr>
        <b/>
        <sz val="11"/>
        <rFont val="Calibri"/>
        <family val="2"/>
      </rPr>
      <t xml:space="preserve"># BECS (Nb : 1) : </t>
    </r>
    <r>
      <rPr>
        <sz val="11"/>
        <rFont val="Calibri"/>
        <family val="2"/>
      </rPr>
      <t xml:space="preserve">alimentation en câble </t>
    </r>
    <r>
      <rPr>
        <b/>
        <sz val="11"/>
        <rFont val="Calibri"/>
        <family val="2"/>
      </rPr>
      <t>FR-N1X6G3 3G2.5 mm²</t>
    </r>
  </si>
  <si>
    <t>Alimentation électrique de sécurité</t>
  </si>
  <si>
    <t>Module déporté</t>
  </si>
  <si>
    <t>Liaisons de câblage des diffuseurs et lumineux</t>
  </si>
  <si>
    <t>08</t>
  </si>
  <si>
    <t>Commune de SAINT-NAZAIRE</t>
  </si>
  <si>
    <t>REF. AFFAIRE : 135-25 / NB</t>
  </si>
  <si>
    <t>LOT N°08 : ELECTRICITE COURANTS FORTS ET FAIBLES</t>
  </si>
  <si>
    <t xml:space="preserve">NANTES UNIVERSITE - DPIL </t>
  </si>
  <si>
    <t xml:space="preserve">1 Quai de Tourville </t>
  </si>
  <si>
    <t>BP 13522</t>
  </si>
  <si>
    <t>44 035 NANTES</t>
  </si>
  <si>
    <t>PLAST ARCHITECTES</t>
  </si>
  <si>
    <t>15 Bd Gabriel Lauriol</t>
  </si>
  <si>
    <t>44 300 NANTES</t>
  </si>
  <si>
    <t>Mise à jour des schémas électriques</t>
  </si>
  <si>
    <r>
      <t xml:space="preserve">RENOVATION DES SANITAIRES DE 2 BATIMENTS – CAMPUS HEINLEX
</t>
    </r>
    <r>
      <rPr>
        <b/>
        <sz val="22"/>
        <rFont val="Calibri"/>
        <family val="2"/>
      </rPr>
      <t>58, Rue Michel Ange
44 605 SAINT-NAZAIRE</t>
    </r>
  </si>
  <si>
    <r>
      <t>*</t>
    </r>
    <r>
      <rPr>
        <b/>
        <sz val="11"/>
        <rFont val="Calibri"/>
        <family val="2"/>
      </rPr>
      <t xml:space="preserve"> : </t>
    </r>
    <r>
      <rPr>
        <b/>
        <u/>
        <sz val="11"/>
        <color rgb="FF0000FF"/>
        <rFont val="Calibri"/>
        <family val="2"/>
      </rPr>
      <t>contact@plast-architectes.com</t>
    </r>
  </si>
  <si>
    <r>
      <rPr>
        <b/>
        <sz val="11"/>
        <rFont val="Wingdings 2"/>
        <family val="1"/>
        <charset val="2"/>
      </rPr>
      <t>'</t>
    </r>
    <r>
      <rPr>
        <b/>
        <sz val="11"/>
        <rFont val="Calibri"/>
        <family val="2"/>
      </rPr>
      <t> : 02 85 52 04 42</t>
    </r>
  </si>
  <si>
    <t>Coupure ballon d'eau chaude sanitaire</t>
  </si>
  <si>
    <r>
      <t xml:space="preserve">Fourniture, pose et raccordement des coupres BECS suivant </t>
    </r>
    <r>
      <rPr>
        <b/>
        <sz val="11"/>
        <rFont val="Calibri"/>
        <family val="2"/>
      </rPr>
      <t xml:space="preserve">CCTP </t>
    </r>
  </si>
  <si>
    <t>HAUTE-GOULAINE, le 18 Mars 2026</t>
  </si>
  <si>
    <t>Regime de neutre T.N.S</t>
  </si>
  <si>
    <r>
      <t>Fourniture, pose et raccordement des protections électriques dans le TGBT principal s</t>
    </r>
    <r>
      <rPr>
        <sz val="11"/>
        <rFont val="Calibri"/>
        <family val="2"/>
      </rPr>
      <t xml:space="preserve">uivant </t>
    </r>
    <r>
      <rPr>
        <b/>
        <sz val="11"/>
        <rFont val="Calibri"/>
        <family val="2"/>
      </rPr>
      <t xml:space="preserve">CCTP </t>
    </r>
  </si>
  <si>
    <t>Alimentations issues du TGBT</t>
  </si>
  <si>
    <r>
      <rPr>
        <b/>
        <sz val="11"/>
        <rFont val="Calibri"/>
        <family val="2"/>
      </rPr>
      <t xml:space="preserve"># EXTRACTEUR VMC (Nb : 5) : </t>
    </r>
    <r>
      <rPr>
        <sz val="11"/>
        <rFont val="Calibri"/>
        <family val="2"/>
      </rPr>
      <t xml:space="preserve">alimentation en câble </t>
    </r>
    <r>
      <rPr>
        <b/>
        <sz val="11"/>
        <rFont val="Calibri"/>
        <family val="2"/>
      </rPr>
      <t>CR1-C1 - 3G2.5 mm²</t>
    </r>
  </si>
  <si>
    <t>Alimentations issues des Tableaux Electriques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</si>
</sst>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31" x14ac:knownFonts="1">
    <font>
      <sz val="10"/>
      <name val="Arial"/>
    </font>
    <font>
      <sz val="10"/>
      <name val="Arial"/>
      <family val="2"/>
    </font>
    <font>
      <b/>
      <sz val="3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22"/>
      <name val="Calibri"/>
      <family val="2"/>
    </font>
    <font>
      <b/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sz val="10"/>
      <name val="Calibri"/>
      <family val="2"/>
      <scheme val="minor"/>
    </font>
    <font>
      <b/>
      <sz val="19"/>
      <name val="Calibri"/>
      <family val="2"/>
      <scheme val="minor"/>
    </font>
    <font>
      <b/>
      <sz val="17"/>
      <name val="Calibri"/>
      <family val="2"/>
      <scheme val="minor"/>
    </font>
    <font>
      <b/>
      <sz val="24"/>
      <name val="Calibri"/>
      <family val="2"/>
      <scheme val="minor"/>
    </font>
    <font>
      <sz val="17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6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2"/>
      <name val="Wingdings"/>
      <charset val="2"/>
    </font>
    <font>
      <b/>
      <u/>
      <sz val="11"/>
      <name val="Calibri"/>
      <family val="2"/>
    </font>
    <font>
      <b/>
      <sz val="11"/>
      <name val="Wingdings"/>
      <charset val="2"/>
    </font>
    <font>
      <b/>
      <u/>
      <sz val="11"/>
      <color rgb="FF0000FF"/>
      <name val="Calibri"/>
      <family val="2"/>
    </font>
    <font>
      <b/>
      <sz val="11"/>
      <name val="Wingdings 2"/>
      <family val="1"/>
      <charset val="2"/>
    </font>
    <font>
      <b/>
      <sz val="12"/>
      <color theme="0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4">
    <xf numFmtId="0" fontId="0" fillId="0" borderId="0" xfId="0"/>
    <xf numFmtId="0" fontId="7" fillId="0" borderId="0" xfId="0" applyFont="1" applyAlignment="1">
      <alignment vertical="center"/>
    </xf>
    <xf numFmtId="0" fontId="8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21" fillId="0" borderId="7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9" fontId="21" fillId="0" borderId="12" xfId="0" applyNumberFormat="1" applyFont="1" applyBorder="1" applyAlignment="1">
      <alignment horizontal="center" vertical="top" wrapText="1"/>
    </xf>
    <xf numFmtId="0" fontId="10" fillId="0" borderId="9" xfId="0" applyFont="1" applyBorder="1"/>
    <xf numFmtId="0" fontId="17" fillId="0" borderId="0" xfId="0" applyFont="1"/>
    <xf numFmtId="0" fontId="19" fillId="0" borderId="0" xfId="0" applyFont="1"/>
    <xf numFmtId="0" fontId="18" fillId="0" borderId="0" xfId="0" applyFont="1"/>
    <xf numFmtId="0" fontId="8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22" fillId="0" borderId="5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Fill="1" applyAlignment="1" applyProtection="1">
      <alignment vertical="center" wrapText="1"/>
      <protection locked="0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justify" vertical="center"/>
      <protection locked="0"/>
    </xf>
    <xf numFmtId="0" fontId="19" fillId="0" borderId="0" xfId="0" applyFont="1" applyFill="1" applyAlignment="1" applyProtection="1">
      <alignment vertical="center"/>
      <protection locked="0"/>
    </xf>
    <xf numFmtId="0" fontId="9" fillId="0" borderId="0" xfId="0" applyFont="1" applyFill="1" applyAlignment="1" applyProtection="1">
      <alignment vertical="center" wrapText="1"/>
      <protection locked="0"/>
    </xf>
    <xf numFmtId="0" fontId="10" fillId="0" borderId="0" xfId="0" applyFont="1" applyFill="1" applyAlignment="1" applyProtection="1">
      <alignment horizontal="justify" vertical="center"/>
      <protection locked="0"/>
    </xf>
    <xf numFmtId="0" fontId="11" fillId="0" borderId="0" xfId="0" applyFont="1" applyFill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 applyProtection="1">
      <alignment horizontal="justify" vertical="center"/>
      <protection locked="0"/>
    </xf>
    <xf numFmtId="0" fontId="10" fillId="0" borderId="2" xfId="0" applyFont="1" applyFill="1" applyBorder="1" applyAlignment="1" applyProtection="1">
      <alignment vertical="center"/>
      <protection locked="0"/>
    </xf>
    <xf numFmtId="0" fontId="10" fillId="0" borderId="0" xfId="0" applyFont="1" applyFill="1" applyAlignment="1" applyProtection="1">
      <alignment vertical="center"/>
      <protection locked="0"/>
    </xf>
    <xf numFmtId="0" fontId="10" fillId="0" borderId="0" xfId="0" applyFont="1" applyFill="1" applyAlignment="1" applyProtection="1">
      <alignment vertical="center" wrapText="1"/>
      <protection locked="0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 applyProtection="1">
      <alignment horizontal="left" vertical="center"/>
      <protection locked="0"/>
    </xf>
    <xf numFmtId="0" fontId="8" fillId="0" borderId="0" xfId="0" applyFont="1" applyFill="1" applyAlignment="1" applyProtection="1">
      <alignment horizontal="left" vertical="center" wrapText="1"/>
      <protection locked="0"/>
    </xf>
    <xf numFmtId="0" fontId="10" fillId="0" borderId="0" xfId="0" applyFont="1" applyFill="1" applyAlignment="1" applyProtection="1">
      <alignment horizontal="left" vertical="center"/>
      <protection locked="0"/>
    </xf>
    <xf numFmtId="0" fontId="10" fillId="0" borderId="0" xfId="0" applyFont="1" applyFill="1" applyAlignment="1" applyProtection="1">
      <alignment horizontal="left" vertical="center" wrapText="1"/>
      <protection locked="0"/>
    </xf>
    <xf numFmtId="0" fontId="13" fillId="0" borderId="0" xfId="0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 wrapText="1"/>
      <protection locked="0"/>
    </xf>
    <xf numFmtId="0" fontId="8" fillId="0" borderId="0" xfId="0" applyFont="1" applyFill="1" applyAlignment="1" applyProtection="1">
      <alignment horizontal="justify" vertical="center"/>
      <protection locked="0"/>
    </xf>
    <xf numFmtId="0" fontId="23" fillId="0" borderId="0" xfId="0" applyFont="1" applyFill="1" applyAlignment="1" applyProtection="1">
      <alignment vertical="top"/>
      <protection locked="0"/>
    </xf>
    <xf numFmtId="0" fontId="6" fillId="0" borderId="0" xfId="0" applyFont="1" applyFill="1" applyAlignment="1" applyProtection="1">
      <alignment horizontal="justify" vertical="center" wrapText="1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0" fontId="10" fillId="0" borderId="2" xfId="0" applyFont="1" applyFill="1" applyBorder="1" applyAlignment="1" applyProtection="1">
      <alignment horizontal="justify" vertical="center"/>
      <protection locked="0"/>
    </xf>
    <xf numFmtId="0" fontId="10" fillId="0" borderId="2" xfId="0" applyFont="1" applyFill="1" applyBorder="1" applyAlignment="1" applyProtection="1">
      <alignment vertical="center" wrapText="1"/>
      <protection locked="0"/>
    </xf>
    <xf numFmtId="0" fontId="24" fillId="0" borderId="0" xfId="0" applyFont="1" applyFill="1" applyAlignment="1">
      <alignment horizontal="justify" vertical="center" wrapText="1"/>
    </xf>
    <xf numFmtId="0" fontId="24" fillId="0" borderId="0" xfId="0" applyFont="1" applyFill="1" applyAlignment="1">
      <alignment horizontal="left" vertical="center" indent="2"/>
    </xf>
    <xf numFmtId="0" fontId="25" fillId="0" borderId="0" xfId="0" applyFont="1" applyFill="1"/>
    <xf numFmtId="0" fontId="25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 indent="2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/>
    </xf>
    <xf numFmtId="0" fontId="27" fillId="0" borderId="0" xfId="0" quotePrefix="1" applyFont="1" applyFill="1" applyAlignment="1">
      <alignment horizontal="justify" vertical="center"/>
    </xf>
    <xf numFmtId="0" fontId="3" fillId="0" borderId="0" xfId="0" quotePrefix="1" applyFont="1" applyFill="1" applyAlignment="1">
      <alignment horizontal="left" vertical="center" indent="2"/>
    </xf>
    <xf numFmtId="0" fontId="1" fillId="0" borderId="0" xfId="0" applyFont="1" applyFill="1" applyAlignment="1">
      <alignment vertical="center"/>
    </xf>
    <xf numFmtId="0" fontId="6" fillId="0" borderId="6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6" fillId="0" borderId="6" xfId="0" applyFont="1" applyFill="1" applyBorder="1" applyAlignment="1">
      <alignment horizontal="justify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left" vertical="center" wrapText="1"/>
    </xf>
    <xf numFmtId="164" fontId="10" fillId="0" borderId="6" xfId="0" applyNumberFormat="1" applyFont="1" applyFill="1" applyBorder="1" applyAlignment="1">
      <alignment horizontal="righ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right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justify" vertical="center" wrapText="1"/>
    </xf>
    <xf numFmtId="0" fontId="18" fillId="0" borderId="6" xfId="0" applyFont="1" applyFill="1" applyBorder="1" applyAlignment="1">
      <alignment horizontal="right" vertical="center" wrapText="1"/>
    </xf>
    <xf numFmtId="164" fontId="18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164" fontId="19" fillId="0" borderId="12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 wrapText="1"/>
    </xf>
    <xf numFmtId="0" fontId="6" fillId="0" borderId="6" xfId="0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vertical="center" wrapText="1"/>
    </xf>
    <xf numFmtId="164" fontId="8" fillId="0" borderId="6" xfId="0" applyNumberFormat="1" applyFont="1" applyFill="1" applyBorder="1" applyAlignment="1">
      <alignment horizontal="right" vertical="center" wrapText="1"/>
    </xf>
    <xf numFmtId="0" fontId="19" fillId="0" borderId="7" xfId="0" applyFont="1" applyFill="1" applyBorder="1" applyAlignment="1">
      <alignment horizontal="center" vertical="center" wrapText="1"/>
    </xf>
    <xf numFmtId="164" fontId="19" fillId="0" borderId="7" xfId="0" applyNumberFormat="1" applyFont="1" applyFill="1" applyBorder="1" applyAlignment="1">
      <alignment vertical="center" wrapText="1"/>
    </xf>
    <xf numFmtId="164" fontId="19" fillId="0" borderId="7" xfId="0" applyNumberFormat="1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vertical="center" wrapText="1"/>
    </xf>
    <xf numFmtId="0" fontId="15" fillId="0" borderId="8" xfId="0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4" fontId="17" fillId="0" borderId="6" xfId="0" applyNumberFormat="1" applyFont="1" applyFill="1" applyBorder="1" applyAlignment="1">
      <alignment vertical="center" wrapText="1"/>
    </xf>
    <xf numFmtId="0" fontId="20" fillId="0" borderId="6" xfId="0" applyFont="1" applyFill="1" applyBorder="1" applyAlignment="1">
      <alignment horizontal="justify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19" fillId="0" borderId="6" xfId="0" applyNumberFormat="1" applyFont="1" applyFill="1" applyBorder="1" applyAlignment="1">
      <alignment vertical="center" wrapText="1"/>
    </xf>
    <xf numFmtId="164" fontId="19" fillId="0" borderId="5" xfId="0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justify" vertical="center" wrapText="1"/>
    </xf>
    <xf numFmtId="2" fontId="19" fillId="0" borderId="3" xfId="0" applyNumberFormat="1" applyFont="1" applyFill="1" applyBorder="1" applyAlignment="1">
      <alignment horizontal="center" vertical="center" wrapText="1"/>
    </xf>
    <xf numFmtId="2" fontId="19" fillId="0" borderId="7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justify" vertical="center" wrapText="1"/>
    </xf>
    <xf numFmtId="164" fontId="10" fillId="0" borderId="6" xfId="0" applyNumberFormat="1" applyFont="1" applyFill="1" applyBorder="1" applyAlignment="1">
      <alignment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justify" vertical="center" wrapText="1"/>
    </xf>
    <xf numFmtId="0" fontId="10" fillId="0" borderId="8" xfId="0" applyFont="1" applyFill="1" applyBorder="1" applyAlignment="1">
      <alignment horizontal="justify" vertical="center" wrapText="1"/>
    </xf>
    <xf numFmtId="0" fontId="10" fillId="0" borderId="8" xfId="0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justify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64" fontId="17" fillId="0" borderId="5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right" vertical="center" wrapText="1"/>
    </xf>
    <xf numFmtId="0" fontId="16" fillId="0" borderId="6" xfId="0" quotePrefix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164" fontId="16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Alignment="1">
      <alignment horizontal="center" vertical="center" wrapText="1"/>
    </xf>
    <xf numFmtId="0" fontId="29" fillId="0" borderId="6" xfId="0" applyFont="1" applyFill="1" applyBorder="1" applyAlignment="1">
      <alignment horizontal="left" vertical="center" wrapText="1"/>
    </xf>
    <xf numFmtId="0" fontId="29" fillId="0" borderId="6" xfId="0" applyFont="1" applyFill="1" applyBorder="1" applyAlignment="1">
      <alignment horizontal="justify" vertical="center" wrapText="1"/>
    </xf>
    <xf numFmtId="0" fontId="6" fillId="0" borderId="6" xfId="0" quotePrefix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justify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6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center" vertical="center" wrapText="1"/>
    </xf>
    <xf numFmtId="164" fontId="19" fillId="0" borderId="15" xfId="0" applyNumberFormat="1" applyFont="1" applyFill="1" applyBorder="1" applyAlignment="1">
      <alignment horizontal="center" vertical="center" wrapText="1"/>
    </xf>
    <xf numFmtId="164" fontId="19" fillId="0" borderId="15" xfId="0" applyNumberFormat="1" applyFont="1" applyFill="1" applyBorder="1" applyAlignment="1">
      <alignment horizontal="right" vertical="center" wrapText="1"/>
    </xf>
    <xf numFmtId="0" fontId="18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9" fillId="0" borderId="0" xfId="1" applyFont="1" applyFill="1" applyAlignment="1">
      <alignment horizontal="justify" vertical="center" wrapText="1"/>
    </xf>
    <xf numFmtId="0" fontId="29" fillId="0" borderId="0" xfId="0" applyFont="1" applyFill="1" applyAlignment="1">
      <alignment horizontal="justify" vertical="center" wrapText="1"/>
    </xf>
    <xf numFmtId="0" fontId="19" fillId="0" borderId="0" xfId="0" applyFont="1" applyFill="1" applyAlignment="1">
      <alignment horizontal="justify" vertical="center" wrapText="1"/>
    </xf>
    <xf numFmtId="0" fontId="18" fillId="0" borderId="6" xfId="0" applyFont="1" applyFill="1" applyBorder="1" applyAlignment="1">
      <alignment horizontal="justify" vertical="top" wrapText="1"/>
    </xf>
    <xf numFmtId="0" fontId="19" fillId="0" borderId="6" xfId="0" applyFont="1" applyFill="1" applyBorder="1" applyAlignment="1">
      <alignment horizontal="center" vertical="top" wrapText="1"/>
    </xf>
    <xf numFmtId="164" fontId="19" fillId="0" borderId="6" xfId="0" applyNumberFormat="1" applyFont="1" applyFill="1" applyBorder="1" applyAlignment="1">
      <alignment horizontal="center" vertical="top" wrapText="1"/>
    </xf>
    <xf numFmtId="164" fontId="19" fillId="0" borderId="6" xfId="0" applyNumberFormat="1" applyFont="1" applyFill="1" applyBorder="1" applyAlignment="1">
      <alignment horizontal="right" vertical="top" wrapText="1"/>
    </xf>
    <xf numFmtId="0" fontId="19" fillId="0" borderId="5" xfId="0" applyFont="1" applyFill="1" applyBorder="1" applyAlignment="1">
      <alignment horizontal="justify" vertical="top" wrapText="1"/>
    </xf>
    <xf numFmtId="1" fontId="19" fillId="0" borderId="6" xfId="0" applyNumberFormat="1" applyFont="1" applyFill="1" applyBorder="1" applyAlignment="1">
      <alignment horizontal="center" vertical="top" wrapText="1"/>
    </xf>
    <xf numFmtId="0" fontId="30" fillId="0" borderId="13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justify" vertical="center" wrapText="1"/>
    </xf>
    <xf numFmtId="164" fontId="19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/>
    </xf>
    <xf numFmtId="0" fontId="29" fillId="0" borderId="0" xfId="0" applyFont="1" applyFill="1" applyBorder="1" applyAlignment="1">
      <alignment horizontal="justify" vertical="center" wrapText="1"/>
    </xf>
    <xf numFmtId="0" fontId="19" fillId="0" borderId="6" xfId="0" applyFont="1" applyFill="1" applyBorder="1" applyAlignment="1">
      <alignment horizontal="justify" vertical="top" wrapText="1"/>
    </xf>
    <xf numFmtId="0" fontId="19" fillId="0" borderId="4" xfId="0" applyFont="1" applyFill="1" applyBorder="1" applyAlignment="1">
      <alignment horizontal="center" vertical="center" wrapText="1"/>
    </xf>
    <xf numFmtId="164" fontId="19" fillId="0" borderId="12" xfId="0" applyNumberFormat="1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justify" vertical="center" wrapText="1"/>
    </xf>
    <xf numFmtId="49" fontId="28" fillId="0" borderId="5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horizontal="left" vertical="top" wrapText="1"/>
    </xf>
    <xf numFmtId="0" fontId="18" fillId="0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righ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9" fillId="0" borderId="9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vertical="center" wrapText="1"/>
    </xf>
    <xf numFmtId="164" fontId="19" fillId="0" borderId="7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8" fillId="0" borderId="0" xfId="0" applyFont="1" applyFill="1" applyAlignment="1" applyProtection="1">
      <alignment horizontal="justify" vertical="center"/>
      <protection locked="0"/>
    </xf>
    <xf numFmtId="0" fontId="1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justify" vertical="center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1" fillId="0" borderId="0" xfId="0" applyFont="1" applyFill="1" applyAlignment="1" applyProtection="1">
      <alignment horizontal="left" vertical="center" wrapText="1"/>
      <protection locked="0"/>
    </xf>
    <xf numFmtId="0" fontId="13" fillId="0" borderId="0" xfId="0" applyFont="1" applyFill="1" applyAlignment="1" applyProtection="1">
      <alignment vertical="center" wrapText="1"/>
      <protection locked="0"/>
    </xf>
    <xf numFmtId="0" fontId="12" fillId="0" borderId="0" xfId="0" applyFont="1" applyFill="1" applyAlignment="1" applyProtection="1">
      <alignment vertical="center" wrapText="1"/>
      <protection locked="0"/>
    </xf>
    <xf numFmtId="0" fontId="18" fillId="0" borderId="0" xfId="0" applyFont="1" applyFill="1" applyAlignment="1">
      <alignment horizontal="justify" vertical="center"/>
    </xf>
    <xf numFmtId="164" fontId="22" fillId="0" borderId="3" xfId="0" applyNumberFormat="1" applyFont="1" applyBorder="1" applyAlignment="1">
      <alignment vertical="center" wrapText="1"/>
    </xf>
    <xf numFmtId="164" fontId="22" fillId="0" borderId="5" xfId="0" applyNumberFormat="1" applyFont="1" applyBorder="1" applyAlignment="1">
      <alignment vertical="center" wrapText="1"/>
    </xf>
    <xf numFmtId="164" fontId="22" fillId="0" borderId="4" xfId="0" applyNumberFormat="1" applyFont="1" applyBorder="1" applyAlignment="1">
      <alignment vertical="center" wrapText="1"/>
    </xf>
    <xf numFmtId="164" fontId="6" fillId="0" borderId="3" xfId="0" applyNumberFormat="1" applyFont="1" applyBorder="1" applyAlignment="1">
      <alignment vertical="center" wrapText="1"/>
    </xf>
    <xf numFmtId="164" fontId="6" fillId="0" borderId="5" xfId="0" applyNumberFormat="1" applyFont="1" applyBorder="1" applyAlignment="1">
      <alignment vertical="center" wrapText="1"/>
    </xf>
    <xf numFmtId="164" fontId="6" fillId="0" borderId="4" xfId="0" applyNumberFormat="1" applyFont="1" applyBorder="1" applyAlignment="1">
      <alignment vertical="center" wrapText="1"/>
    </xf>
    <xf numFmtId="0" fontId="13" fillId="0" borderId="0" xfId="0" applyFont="1" applyAlignment="1">
      <alignment horizontal="center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8" fillId="0" borderId="7" xfId="0" applyFont="1" applyFill="1" applyBorder="1" applyAlignment="1">
      <alignment horizontal="left" vertical="center" wrapText="1"/>
    </xf>
    <xf numFmtId="164" fontId="18" fillId="0" borderId="12" xfId="0" applyNumberFormat="1" applyFont="1" applyFill="1" applyBorder="1" applyAlignment="1">
      <alignment horizontal="right" vertical="center" wrapText="1"/>
    </xf>
    <xf numFmtId="0" fontId="20" fillId="0" borderId="7" xfId="0" applyFont="1" applyFill="1" applyBorder="1" applyAlignment="1">
      <alignment horizontal="justify" vertical="center" wrapText="1"/>
    </xf>
    <xf numFmtId="0" fontId="8" fillId="0" borderId="7" xfId="0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vertical="center" wrapText="1"/>
    </xf>
    <xf numFmtId="164" fontId="8" fillId="0" borderId="3" xfId="0" applyNumberFormat="1" applyFont="1" applyFill="1" applyBorder="1" applyAlignment="1">
      <alignment horizontal="righ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30</xdr:row>
      <xdr:rowOff>57150</xdr:rowOff>
    </xdr:from>
    <xdr:to>
      <xdr:col>5</xdr:col>
      <xdr:colOff>1377950</xdr:colOff>
      <xdr:row>37</xdr:row>
      <xdr:rowOff>168910</xdr:rowOff>
    </xdr:to>
    <xdr:pic>
      <xdr:nvPicPr>
        <xdr:cNvPr id="7" name="Image 6" descr="T:\BRUNO\Logo SLVI pied de page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848725"/>
          <a:ext cx="5759450" cy="14452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314325</xdr:colOff>
      <xdr:row>18</xdr:row>
      <xdr:rowOff>161925</xdr:rowOff>
    </xdr:from>
    <xdr:to>
      <xdr:col>5</xdr:col>
      <xdr:colOff>1414145</xdr:colOff>
      <xdr:row>21</xdr:row>
      <xdr:rowOff>104775</xdr:rowOff>
    </xdr:to>
    <xdr:pic>
      <xdr:nvPicPr>
        <xdr:cNvPr id="4" name="Image 3" descr="https://2016.plast-architectes.com/wp-content/uploads/2016/04/logo-plast-architectes-2-1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8725" y="6448425"/>
          <a:ext cx="109982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showWhiteSpace="0" view="pageBreakPreview" topLeftCell="A13" zoomScale="85" zoomScaleNormal="130" zoomScaleSheetLayoutView="85" workbookViewId="0">
      <selection activeCell="K27" sqref="K27"/>
    </sheetView>
  </sheetViews>
  <sheetFormatPr baseColWidth="10" defaultColWidth="11.42578125" defaultRowHeight="15" x14ac:dyDescent="0.2"/>
  <cols>
    <col min="1" max="1" width="36.5703125" style="1" customWidth="1"/>
    <col min="2" max="2" width="9.140625" style="1" customWidth="1"/>
    <col min="3" max="3" width="11.140625" style="1" customWidth="1"/>
    <col min="4" max="4" width="3" style="1" customWidth="1"/>
    <col min="5" max="5" width="7.5703125" style="1" customWidth="1"/>
    <col min="6" max="6" width="27.28515625" style="1" customWidth="1"/>
    <col min="7" max="16384" width="11.42578125" style="1"/>
  </cols>
  <sheetData>
    <row r="1" spans="1:7" s="18" customFormat="1" ht="24.95" customHeight="1" x14ac:dyDescent="0.2">
      <c r="A1" s="195" t="s">
        <v>57</v>
      </c>
      <c r="B1" s="195"/>
      <c r="C1" s="195"/>
      <c r="D1" s="17"/>
      <c r="E1" s="17"/>
      <c r="F1" s="17"/>
    </row>
    <row r="2" spans="1:7" s="18" customFormat="1" ht="24.95" customHeight="1" x14ac:dyDescent="0.2">
      <c r="A2" s="196" t="s">
        <v>94</v>
      </c>
      <c r="B2" s="196"/>
      <c r="C2" s="196"/>
      <c r="D2" s="196"/>
      <c r="E2" s="196"/>
      <c r="F2" s="19"/>
    </row>
    <row r="3" spans="1:7" s="18" customFormat="1" ht="24.95" customHeight="1" x14ac:dyDescent="0.2">
      <c r="A3" s="201" t="s">
        <v>95</v>
      </c>
      <c r="B3" s="201"/>
      <c r="C3" s="201"/>
      <c r="D3" s="201"/>
      <c r="E3" s="201"/>
      <c r="F3" s="19"/>
    </row>
    <row r="4" spans="1:7" s="18" customFormat="1" ht="15" customHeight="1" x14ac:dyDescent="0.2">
      <c r="A4" s="20"/>
      <c r="B4" s="21"/>
      <c r="C4" s="21"/>
      <c r="D4" s="22"/>
      <c r="E4" s="22"/>
      <c r="F4" s="22"/>
    </row>
    <row r="5" spans="1:7" s="18" customFormat="1" ht="25.15" customHeight="1" x14ac:dyDescent="0.2">
      <c r="A5" s="23"/>
      <c r="B5" s="21"/>
      <c r="C5" s="21"/>
      <c r="D5" s="22"/>
      <c r="E5" s="22"/>
      <c r="F5" s="22"/>
    </row>
    <row r="6" spans="1:7" s="18" customFormat="1" ht="31.5" customHeight="1" x14ac:dyDescent="0.2">
      <c r="A6" s="197" t="s">
        <v>105</v>
      </c>
      <c r="B6" s="198"/>
      <c r="C6" s="198"/>
      <c r="D6" s="198"/>
      <c r="E6" s="198"/>
      <c r="F6" s="198"/>
    </row>
    <row r="7" spans="1:7" s="18" customFormat="1" ht="15" customHeight="1" x14ac:dyDescent="0.2">
      <c r="A7" s="198"/>
      <c r="B7" s="198"/>
      <c r="C7" s="198"/>
      <c r="D7" s="198"/>
      <c r="E7" s="198"/>
      <c r="F7" s="198"/>
    </row>
    <row r="8" spans="1:7" s="18" customFormat="1" ht="69.95" customHeight="1" x14ac:dyDescent="0.2">
      <c r="A8" s="198"/>
      <c r="B8" s="198"/>
      <c r="C8" s="198"/>
      <c r="D8" s="198"/>
      <c r="E8" s="198"/>
      <c r="F8" s="198"/>
    </row>
    <row r="9" spans="1:7" s="18" customFormat="1" x14ac:dyDescent="0.2">
      <c r="A9" s="198"/>
      <c r="B9" s="198"/>
      <c r="C9" s="198"/>
      <c r="D9" s="198"/>
      <c r="E9" s="198"/>
      <c r="F9" s="198"/>
    </row>
    <row r="10" spans="1:7" s="18" customFormat="1" ht="25.15" customHeight="1" x14ac:dyDescent="0.2">
      <c r="A10" s="24"/>
      <c r="B10" s="24"/>
      <c r="C10" s="24"/>
      <c r="D10" s="24"/>
      <c r="E10" s="24"/>
      <c r="F10" s="24"/>
    </row>
    <row r="11" spans="1:7" s="18" customFormat="1" ht="25.15" customHeight="1" x14ac:dyDescent="0.2">
      <c r="A11" s="25"/>
      <c r="B11" s="26"/>
      <c r="C11" s="27"/>
      <c r="D11" s="28"/>
      <c r="E11" s="28"/>
      <c r="F11" s="28"/>
    </row>
    <row r="12" spans="1:7" s="18" customFormat="1" ht="60" customHeight="1" x14ac:dyDescent="0.2">
      <c r="A12" s="199" t="s">
        <v>96</v>
      </c>
      <c r="B12" s="200"/>
      <c r="C12" s="200"/>
      <c r="D12" s="200"/>
      <c r="E12" s="200"/>
      <c r="F12" s="200"/>
      <c r="G12" s="29"/>
    </row>
    <row r="13" spans="1:7" s="18" customFormat="1" ht="25.15" customHeight="1" x14ac:dyDescent="0.2">
      <c r="A13" s="30"/>
      <c r="B13" s="31"/>
      <c r="C13" s="32"/>
      <c r="D13" s="33"/>
      <c r="E13" s="33"/>
      <c r="F13" s="33"/>
    </row>
    <row r="14" spans="1:7" s="18" customFormat="1" ht="25.15" customHeight="1" x14ac:dyDescent="0.2">
      <c r="A14" s="25"/>
      <c r="B14" s="26"/>
      <c r="C14" s="26"/>
      <c r="D14" s="28"/>
      <c r="E14" s="28"/>
      <c r="F14" s="28"/>
    </row>
    <row r="15" spans="1:7" s="18" customFormat="1" ht="31.5" x14ac:dyDescent="0.2">
      <c r="A15" s="34" t="s">
        <v>19</v>
      </c>
      <c r="B15" s="35"/>
      <c r="C15" s="27"/>
      <c r="D15" s="28"/>
      <c r="E15" s="28"/>
      <c r="F15" s="28"/>
    </row>
    <row r="16" spans="1:7" s="18" customFormat="1" ht="25.15" customHeight="1" x14ac:dyDescent="0.2">
      <c r="A16" s="36"/>
      <c r="B16" s="27"/>
      <c r="C16" s="27"/>
      <c r="D16" s="28"/>
      <c r="E16" s="28"/>
      <c r="F16" s="28"/>
    </row>
    <row r="17" spans="1:6" s="18" customFormat="1" ht="20.100000000000001" customHeight="1" x14ac:dyDescent="0.2">
      <c r="A17" s="40"/>
      <c r="B17" s="26"/>
      <c r="C17" s="26"/>
      <c r="D17" s="41"/>
      <c r="E17" s="41"/>
      <c r="F17" s="28"/>
    </row>
    <row r="18" spans="1:6" s="18" customFormat="1" x14ac:dyDescent="0.2">
      <c r="A18" s="42" t="s">
        <v>24</v>
      </c>
      <c r="B18" s="27"/>
      <c r="C18" s="43" t="s">
        <v>25</v>
      </c>
      <c r="E18" s="23"/>
    </row>
    <row r="19" spans="1:6" s="18" customFormat="1" x14ac:dyDescent="0.2">
      <c r="A19" s="42"/>
      <c r="B19" s="27"/>
      <c r="C19" s="43"/>
      <c r="E19" s="23"/>
    </row>
    <row r="20" spans="1:6" s="18" customFormat="1" x14ac:dyDescent="0.2">
      <c r="A20" s="165" t="s">
        <v>97</v>
      </c>
      <c r="B20" s="27"/>
      <c r="C20" s="47" t="s">
        <v>101</v>
      </c>
      <c r="E20" s="23"/>
    </row>
    <row r="21" spans="1:6" s="18" customFormat="1" x14ac:dyDescent="0.2">
      <c r="A21" s="46" t="s">
        <v>98</v>
      </c>
      <c r="B21" s="27"/>
      <c r="C21" s="47" t="s">
        <v>102</v>
      </c>
      <c r="E21" s="48"/>
    </row>
    <row r="22" spans="1:6" s="18" customFormat="1" x14ac:dyDescent="0.2">
      <c r="A22" s="46" t="s">
        <v>99</v>
      </c>
      <c r="B22" s="27"/>
      <c r="C22" s="47"/>
      <c r="E22" s="49"/>
    </row>
    <row r="23" spans="1:6" s="18" customFormat="1" ht="15.75" x14ac:dyDescent="0.2">
      <c r="A23" s="46" t="s">
        <v>100</v>
      </c>
      <c r="B23" s="38"/>
      <c r="C23" s="47" t="s">
        <v>103</v>
      </c>
      <c r="E23" s="17"/>
    </row>
    <row r="24" spans="1:6" s="18" customFormat="1" ht="14.1" customHeight="1" x14ac:dyDescent="0.2">
      <c r="A24" s="46"/>
      <c r="B24" s="38"/>
      <c r="C24" s="50"/>
      <c r="E24" s="17"/>
    </row>
    <row r="25" spans="1:6" s="18" customFormat="1" ht="15.75" x14ac:dyDescent="0.2">
      <c r="A25" s="51" t="s">
        <v>75</v>
      </c>
      <c r="B25" s="38"/>
      <c r="C25" s="52" t="s">
        <v>107</v>
      </c>
      <c r="D25" s="53"/>
      <c r="E25" s="53"/>
      <c r="F25" s="53"/>
    </row>
    <row r="26" spans="1:6" s="18" customFormat="1" ht="15.75" x14ac:dyDescent="0.25">
      <c r="A26" s="44" t="s">
        <v>65</v>
      </c>
      <c r="B26" s="38"/>
      <c r="C26" s="45" t="s">
        <v>106</v>
      </c>
      <c r="E26" s="17"/>
    </row>
    <row r="27" spans="1:6" s="18" customFormat="1" ht="15.75" x14ac:dyDescent="0.2">
      <c r="A27" s="37"/>
      <c r="B27" s="38"/>
      <c r="C27" s="37"/>
      <c r="E27" s="39"/>
      <c r="F27" s="17"/>
    </row>
    <row r="28" spans="1:6" s="18" customFormat="1" ht="15.75" x14ac:dyDescent="0.2">
      <c r="A28" s="37"/>
      <c r="B28" s="38"/>
      <c r="C28" s="37"/>
      <c r="E28" s="39"/>
      <c r="F28" s="17"/>
    </row>
    <row r="29" spans="1:6" s="18" customFormat="1" x14ac:dyDescent="0.2">
      <c r="A29" s="193" t="s">
        <v>110</v>
      </c>
      <c r="B29" s="194"/>
      <c r="C29" s="194"/>
      <c r="D29" s="194"/>
      <c r="E29" s="194"/>
      <c r="F29" s="194"/>
    </row>
    <row r="30" spans="1:6" s="18" customFormat="1" x14ac:dyDescent="0.2">
      <c r="A30" s="21"/>
      <c r="B30" s="19"/>
      <c r="C30" s="19"/>
      <c r="D30" s="19"/>
      <c r="E30" s="19"/>
      <c r="F30" s="19"/>
    </row>
    <row r="31" spans="1:6" s="18" customFormat="1" x14ac:dyDescent="0.2">
      <c r="A31" s="21"/>
      <c r="B31" s="19"/>
      <c r="C31" s="19"/>
      <c r="D31" s="19"/>
      <c r="E31" s="19"/>
      <c r="F31" s="19"/>
    </row>
    <row r="32" spans="1:6" s="18" customFormat="1" x14ac:dyDescent="0.2">
      <c r="A32" s="21"/>
      <c r="B32" s="19"/>
      <c r="C32" s="19"/>
      <c r="D32" s="19"/>
      <c r="E32" s="19"/>
      <c r="F32" s="19"/>
    </row>
    <row r="33" spans="1:6" s="18" customFormat="1" x14ac:dyDescent="0.2">
      <c r="A33" s="21"/>
      <c r="B33" s="19"/>
      <c r="C33" s="19"/>
      <c r="D33" s="19"/>
      <c r="E33" s="19"/>
      <c r="F33" s="19"/>
    </row>
    <row r="34" spans="1:6" s="18" customFormat="1" x14ac:dyDescent="0.2">
      <c r="A34" s="21"/>
      <c r="B34" s="19"/>
      <c r="C34" s="19"/>
      <c r="D34" s="19"/>
      <c r="E34" s="19"/>
      <c r="F34" s="19"/>
    </row>
    <row r="35" spans="1:6" s="18" customFormat="1" x14ac:dyDescent="0.2">
      <c r="A35" s="21"/>
      <c r="B35" s="19"/>
      <c r="C35" s="19"/>
      <c r="D35" s="19"/>
      <c r="E35" s="19"/>
      <c r="F35" s="19"/>
    </row>
    <row r="36" spans="1:6" s="18" customFormat="1" x14ac:dyDescent="0.2">
      <c r="A36" s="21"/>
      <c r="B36" s="19"/>
      <c r="C36" s="19"/>
      <c r="D36" s="19"/>
      <c r="E36" s="19"/>
      <c r="F36" s="19"/>
    </row>
    <row r="37" spans="1:6" s="18" customFormat="1" x14ac:dyDescent="0.2">
      <c r="A37" s="21"/>
      <c r="B37" s="19"/>
      <c r="C37" s="19"/>
      <c r="D37" s="19"/>
      <c r="E37" s="19"/>
      <c r="F37" s="19"/>
    </row>
    <row r="38" spans="1:6" s="18" customFormat="1" x14ac:dyDescent="0.2">
      <c r="A38" s="21"/>
      <c r="B38" s="19"/>
      <c r="C38" s="19"/>
      <c r="D38" s="19"/>
      <c r="E38" s="19"/>
      <c r="F38" s="19"/>
    </row>
    <row r="39" spans="1:6" s="18" customFormat="1" x14ac:dyDescent="0.2"/>
  </sheetData>
  <mergeCells count="6">
    <mergeCell ref="A29:F29"/>
    <mergeCell ref="A1:C1"/>
    <mergeCell ref="A2:E2"/>
    <mergeCell ref="A6:F9"/>
    <mergeCell ref="A12:F12"/>
    <mergeCell ref="A3:E3"/>
  </mergeCells>
  <pageMargins left="0.78740157480314965" right="7.874015748031496E-2" top="0.47244094488188981" bottom="0.19685039370078741" header="0.51181102362204722" footer="0.51181102362204722"/>
  <pageSetup paperSize="9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7"/>
  <sheetViews>
    <sheetView showZeros="0" view="pageBreakPreview" topLeftCell="A203" zoomScaleNormal="100" zoomScaleSheetLayoutView="100" workbookViewId="0">
      <selection activeCell="D230" sqref="D230"/>
    </sheetView>
  </sheetViews>
  <sheetFormatPr baseColWidth="10" defaultColWidth="11.28515625" defaultRowHeight="12.75" x14ac:dyDescent="0.2"/>
  <cols>
    <col min="1" max="1" width="12.7109375" style="60" customWidth="1"/>
    <col min="2" max="2" width="41.5703125" style="60" customWidth="1"/>
    <col min="3" max="4" width="6.7109375" style="60" customWidth="1"/>
    <col min="5" max="6" width="13.7109375" style="125" customWidth="1"/>
    <col min="7" max="16384" width="11.28515625" style="60"/>
  </cols>
  <sheetData>
    <row r="1" spans="1:6" ht="18.95" customHeight="1" x14ac:dyDescent="0.2">
      <c r="A1" s="88"/>
      <c r="B1" s="88"/>
      <c r="C1" s="88"/>
      <c r="D1" s="88"/>
      <c r="E1" s="110"/>
      <c r="F1" s="110"/>
    </row>
    <row r="2" spans="1:6" ht="18.95" customHeight="1" x14ac:dyDescent="0.2">
      <c r="A2" s="121" t="s">
        <v>26</v>
      </c>
      <c r="B2" s="121" t="s">
        <v>17</v>
      </c>
      <c r="C2" s="121" t="s">
        <v>4</v>
      </c>
      <c r="D2" s="121" t="s">
        <v>18</v>
      </c>
      <c r="E2" s="122" t="s">
        <v>20</v>
      </c>
      <c r="F2" s="122" t="s">
        <v>22</v>
      </c>
    </row>
    <row r="3" spans="1:6" ht="18.95" customHeight="1" thickBot="1" x14ac:dyDescent="0.25">
      <c r="A3" s="123"/>
      <c r="B3" s="123"/>
      <c r="C3" s="123"/>
      <c r="D3" s="123"/>
      <c r="E3" s="124"/>
      <c r="F3" s="124"/>
    </row>
    <row r="4" spans="1:6" ht="15.75" x14ac:dyDescent="0.2">
      <c r="A4" s="172" t="s">
        <v>93</v>
      </c>
      <c r="B4" s="54"/>
      <c r="C4" s="57"/>
      <c r="D4" s="58"/>
      <c r="E4" s="59"/>
      <c r="F4" s="59"/>
    </row>
    <row r="5" spans="1:6" ht="18.75" x14ac:dyDescent="0.2">
      <c r="A5" s="173" t="str">
        <f>CONCATENATE($A$4,".01")</f>
        <v>08.01</v>
      </c>
      <c r="B5" s="61" t="s">
        <v>41</v>
      </c>
      <c r="C5" s="63" t="s">
        <v>0</v>
      </c>
      <c r="D5" s="120" t="s">
        <v>1</v>
      </c>
      <c r="E5" s="64"/>
      <c r="F5" s="65"/>
    </row>
    <row r="6" spans="1:6" ht="15.75" x14ac:dyDescent="0.2">
      <c r="A6" s="174"/>
      <c r="B6" s="66"/>
      <c r="C6" s="57"/>
      <c r="D6" s="58"/>
      <c r="E6" s="59"/>
      <c r="F6" s="67"/>
    </row>
    <row r="7" spans="1:6" ht="37.5" x14ac:dyDescent="0.2">
      <c r="A7" s="173" t="str">
        <f>CONCATENATE($A$4,".02")</f>
        <v>08.02</v>
      </c>
      <c r="B7" s="68" t="s">
        <v>52</v>
      </c>
      <c r="C7" s="62"/>
      <c r="D7" s="63"/>
      <c r="E7" s="64"/>
      <c r="F7" s="65"/>
    </row>
    <row r="8" spans="1:6" ht="15.75" x14ac:dyDescent="0.2">
      <c r="A8" s="174"/>
      <c r="B8" s="66"/>
      <c r="C8" s="57"/>
      <c r="D8" s="58"/>
      <c r="E8" s="59"/>
      <c r="F8" s="67"/>
    </row>
    <row r="9" spans="1:6" ht="31.5" x14ac:dyDescent="0.2">
      <c r="A9" s="174" t="str">
        <f>CONCATENATE($A$7,".02")</f>
        <v>08.02.02</v>
      </c>
      <c r="B9" s="69" t="s">
        <v>76</v>
      </c>
      <c r="C9" s="57"/>
      <c r="D9" s="58"/>
      <c r="E9" s="59"/>
      <c r="F9" s="67"/>
    </row>
    <row r="10" spans="1:6" ht="15.75" x14ac:dyDescent="0.2">
      <c r="A10" s="174"/>
      <c r="B10" s="66"/>
      <c r="C10" s="57"/>
      <c r="D10" s="58"/>
      <c r="E10" s="59"/>
      <c r="F10" s="67"/>
    </row>
    <row r="11" spans="1:6" ht="45" x14ac:dyDescent="0.2">
      <c r="A11" s="174"/>
      <c r="B11" s="75" t="s">
        <v>68</v>
      </c>
      <c r="C11" s="140" t="s">
        <v>2</v>
      </c>
      <c r="D11" s="74">
        <v>1</v>
      </c>
      <c r="E11" s="59"/>
      <c r="F11" s="73">
        <f t="shared" ref="F11" si="0">+D11*E11</f>
        <v>0</v>
      </c>
    </row>
    <row r="12" spans="1:6" ht="15.75" thickBot="1" x14ac:dyDescent="0.25">
      <c r="A12" s="175"/>
      <c r="B12" s="75"/>
      <c r="C12" s="74"/>
      <c r="D12" s="74"/>
      <c r="E12" s="72"/>
      <c r="F12" s="73"/>
    </row>
    <row r="13" spans="1:6" ht="15" x14ac:dyDescent="0.2">
      <c r="A13" s="176"/>
      <c r="B13" s="149"/>
      <c r="C13" s="106"/>
      <c r="D13" s="85"/>
      <c r="E13" s="86"/>
      <c r="F13" s="87"/>
    </row>
    <row r="14" spans="1:6" ht="15.75" x14ac:dyDescent="0.2">
      <c r="A14" s="174"/>
      <c r="B14" s="150" t="str">
        <f>CONCATENATE("Ensemble §"," ",A9)</f>
        <v>Ensemble § 08.02.02</v>
      </c>
      <c r="C14" s="54"/>
      <c r="D14" s="54"/>
      <c r="E14" s="102"/>
      <c r="F14" s="103">
        <f>+F11</f>
        <v>0</v>
      </c>
    </row>
    <row r="15" spans="1:6" ht="15.75" x14ac:dyDescent="0.2">
      <c r="A15" s="174"/>
      <c r="B15" s="75"/>
      <c r="C15" s="74"/>
      <c r="D15" s="74"/>
      <c r="E15" s="59"/>
      <c r="F15" s="67"/>
    </row>
    <row r="16" spans="1:6" ht="15.75" x14ac:dyDescent="0.2">
      <c r="A16" s="174"/>
      <c r="B16" s="75"/>
      <c r="C16" s="74"/>
      <c r="D16" s="74"/>
      <c r="E16" s="59"/>
      <c r="F16" s="67"/>
    </row>
    <row r="17" spans="1:8" ht="15.75" x14ac:dyDescent="0.2">
      <c r="A17" s="174"/>
      <c r="B17" s="75"/>
      <c r="C17" s="74"/>
      <c r="D17" s="74"/>
      <c r="E17" s="59"/>
      <c r="F17" s="67"/>
    </row>
    <row r="18" spans="1:8" ht="15.75" x14ac:dyDescent="0.2">
      <c r="A18" s="174"/>
      <c r="B18" s="66"/>
      <c r="C18" s="57"/>
      <c r="D18" s="58"/>
      <c r="E18" s="59"/>
      <c r="F18" s="67"/>
    </row>
    <row r="19" spans="1:8" ht="31.5" x14ac:dyDescent="0.2">
      <c r="A19" s="174" t="str">
        <f>CONCATENATE($A$7,".03")</f>
        <v>08.02.03</v>
      </c>
      <c r="B19" s="69" t="s">
        <v>43</v>
      </c>
      <c r="C19" s="70">
        <v>0</v>
      </c>
      <c r="D19" s="71"/>
      <c r="E19" s="72"/>
      <c r="F19" s="73"/>
    </row>
    <row r="20" spans="1:8" ht="15.75" x14ac:dyDescent="0.2">
      <c r="A20" s="174"/>
      <c r="B20" s="69"/>
      <c r="C20" s="70"/>
      <c r="D20" s="71"/>
      <c r="E20" s="72"/>
      <c r="F20" s="73"/>
    </row>
    <row r="21" spans="1:8" ht="15" x14ac:dyDescent="0.2">
      <c r="A21" s="175" t="str">
        <f>CONCATENATE($A$19,".01")</f>
        <v>08.02.03.01</v>
      </c>
      <c r="B21" s="127" t="s">
        <v>53</v>
      </c>
      <c r="C21" s="74">
        <v>0</v>
      </c>
      <c r="D21" s="74"/>
      <c r="E21" s="72"/>
      <c r="F21" s="73">
        <f>+D21*E21</f>
        <v>0</v>
      </c>
    </row>
    <row r="22" spans="1:8" ht="15" x14ac:dyDescent="0.2">
      <c r="A22" s="175"/>
      <c r="B22" s="127"/>
      <c r="C22" s="74"/>
      <c r="D22" s="74"/>
      <c r="E22" s="72"/>
      <c r="F22" s="73"/>
    </row>
    <row r="23" spans="1:8" ht="30" x14ac:dyDescent="0.2">
      <c r="A23" s="175"/>
      <c r="B23" s="75" t="s">
        <v>81</v>
      </c>
      <c r="C23" s="78" t="s">
        <v>0</v>
      </c>
      <c r="D23" s="128" t="s">
        <v>1</v>
      </c>
      <c r="E23" s="72"/>
      <c r="F23" s="73"/>
    </row>
    <row r="24" spans="1:8" ht="15" x14ac:dyDescent="0.2">
      <c r="A24" s="175"/>
      <c r="B24" s="70"/>
      <c r="C24" s="70"/>
      <c r="D24" s="70"/>
      <c r="E24" s="72"/>
      <c r="F24" s="73"/>
    </row>
    <row r="25" spans="1:8" ht="15.75" x14ac:dyDescent="0.2">
      <c r="A25" s="175"/>
      <c r="B25" s="75" t="s">
        <v>111</v>
      </c>
      <c r="C25" s="78" t="s">
        <v>0</v>
      </c>
      <c r="D25" s="128" t="s">
        <v>1</v>
      </c>
      <c r="E25" s="72"/>
      <c r="F25" s="73"/>
    </row>
    <row r="26" spans="1:8" ht="15.75" thickBot="1" x14ac:dyDescent="0.25">
      <c r="A26" s="175"/>
      <c r="B26" s="75"/>
      <c r="C26" s="74"/>
      <c r="D26" s="74"/>
      <c r="E26" s="72"/>
      <c r="F26" s="73"/>
    </row>
    <row r="27" spans="1:8" ht="15.75" thickTop="1" x14ac:dyDescent="0.2">
      <c r="A27" s="177"/>
      <c r="B27" s="129"/>
      <c r="C27" s="130">
        <v>0</v>
      </c>
      <c r="D27" s="131"/>
      <c r="E27" s="132"/>
      <c r="F27" s="133"/>
      <c r="H27" s="134"/>
    </row>
    <row r="28" spans="1:8" ht="15" x14ac:dyDescent="0.2">
      <c r="A28" s="175"/>
      <c r="B28" s="76" t="str">
        <f>CONCATENATE("Ens. §"," ",A21)</f>
        <v>Ens. § 08.02.03.01</v>
      </c>
      <c r="C28" s="135">
        <v>0</v>
      </c>
      <c r="D28" s="135"/>
      <c r="E28" s="136"/>
      <c r="F28" s="77">
        <f>SUM(F21:F27)</f>
        <v>0</v>
      </c>
    </row>
    <row r="29" spans="1:8" ht="15" x14ac:dyDescent="0.2">
      <c r="A29" s="175"/>
      <c r="B29" s="126"/>
      <c r="C29" s="70"/>
      <c r="D29" s="71"/>
      <c r="E29" s="72"/>
      <c r="F29" s="73"/>
    </row>
    <row r="30" spans="1:8" ht="15" x14ac:dyDescent="0.2">
      <c r="A30" s="175"/>
      <c r="B30" s="126"/>
      <c r="C30" s="70"/>
      <c r="D30" s="71"/>
      <c r="E30" s="72"/>
      <c r="F30" s="73"/>
    </row>
    <row r="31" spans="1:8" ht="15" x14ac:dyDescent="0.2">
      <c r="A31" s="175" t="str">
        <f>CONCATENATE($A$19,".02")</f>
        <v>08.02.03.02</v>
      </c>
      <c r="B31" s="153" t="s">
        <v>28</v>
      </c>
      <c r="C31" s="140"/>
      <c r="D31" s="135"/>
      <c r="E31" s="72"/>
      <c r="F31" s="73">
        <f t="shared" ref="F31:F35" si="1">+D31*E31</f>
        <v>0</v>
      </c>
    </row>
    <row r="32" spans="1:8" ht="15" x14ac:dyDescent="0.2">
      <c r="A32" s="175"/>
      <c r="B32" s="137"/>
      <c r="C32" s="138"/>
      <c r="D32" s="71"/>
      <c r="E32" s="72"/>
      <c r="F32" s="73">
        <f t="shared" si="1"/>
        <v>0</v>
      </c>
    </row>
    <row r="33" spans="1:6" ht="15" x14ac:dyDescent="0.2">
      <c r="A33" s="175"/>
      <c r="B33" s="139" t="s">
        <v>29</v>
      </c>
      <c r="C33" s="140" t="s">
        <v>2</v>
      </c>
      <c r="D33" s="74">
        <v>1</v>
      </c>
      <c r="E33" s="72"/>
      <c r="F33" s="73">
        <f t="shared" si="1"/>
        <v>0</v>
      </c>
    </row>
    <row r="34" spans="1:6" ht="15" x14ac:dyDescent="0.2">
      <c r="A34" s="175"/>
      <c r="B34" s="139"/>
      <c r="C34" s="140"/>
      <c r="D34" s="74"/>
      <c r="E34" s="72"/>
      <c r="F34" s="73">
        <f t="shared" si="1"/>
        <v>0</v>
      </c>
    </row>
    <row r="35" spans="1:6" ht="15" x14ac:dyDescent="0.2">
      <c r="A35" s="175"/>
      <c r="B35" s="137" t="s">
        <v>30</v>
      </c>
      <c r="C35" s="140" t="s">
        <v>2</v>
      </c>
      <c r="D35" s="74">
        <v>1</v>
      </c>
      <c r="E35" s="72"/>
      <c r="F35" s="73">
        <f t="shared" si="1"/>
        <v>0</v>
      </c>
    </row>
    <row r="36" spans="1:6" ht="15.75" thickBot="1" x14ac:dyDescent="0.25">
      <c r="A36" s="175"/>
      <c r="B36" s="141"/>
      <c r="C36" s="74"/>
      <c r="D36" s="135"/>
      <c r="E36" s="72"/>
      <c r="F36" s="73"/>
    </row>
    <row r="37" spans="1:6" ht="15.75" thickTop="1" x14ac:dyDescent="0.2">
      <c r="A37" s="175"/>
      <c r="B37" s="129"/>
      <c r="C37" s="130">
        <v>0</v>
      </c>
      <c r="D37" s="131"/>
      <c r="E37" s="132"/>
      <c r="F37" s="133"/>
    </row>
    <row r="38" spans="1:6" ht="15" x14ac:dyDescent="0.2">
      <c r="A38" s="175"/>
      <c r="B38" s="76" t="str">
        <f>CONCATENATE("Ens. §"," ",A31)</f>
        <v>Ens. § 08.02.03.02</v>
      </c>
      <c r="C38" s="74">
        <v>0</v>
      </c>
      <c r="D38" s="135"/>
      <c r="E38" s="72"/>
      <c r="F38" s="77">
        <f>SUM(F31:F37)</f>
        <v>0</v>
      </c>
    </row>
    <row r="39" spans="1:6" ht="15" x14ac:dyDescent="0.2">
      <c r="A39" s="175"/>
      <c r="B39" s="184"/>
      <c r="C39" s="140"/>
      <c r="D39" s="135"/>
      <c r="E39" s="72"/>
      <c r="F39" s="77"/>
    </row>
    <row r="40" spans="1:6" ht="15" x14ac:dyDescent="0.2">
      <c r="A40" s="175"/>
      <c r="B40" s="184"/>
      <c r="C40" s="140"/>
      <c r="D40" s="135"/>
      <c r="E40" s="72"/>
      <c r="F40" s="77"/>
    </row>
    <row r="41" spans="1:6" ht="15.75" thickBot="1" x14ac:dyDescent="0.25">
      <c r="A41" s="185"/>
      <c r="B41" s="186"/>
      <c r="C41" s="187"/>
      <c r="D41" s="188"/>
      <c r="E41" s="164"/>
      <c r="F41" s="80"/>
    </row>
    <row r="42" spans="1:6" ht="15" x14ac:dyDescent="0.2">
      <c r="A42" s="175"/>
      <c r="B42" s="126"/>
      <c r="C42" s="70"/>
      <c r="D42" s="71"/>
      <c r="E42" s="72"/>
      <c r="F42" s="73"/>
    </row>
    <row r="43" spans="1:6" ht="15" x14ac:dyDescent="0.2">
      <c r="A43" s="175" t="str">
        <f>CONCATENATE($A$19,".03")</f>
        <v>08.02.03.03</v>
      </c>
      <c r="B43" s="127" t="s">
        <v>48</v>
      </c>
      <c r="C43" s="74"/>
      <c r="D43" s="135"/>
      <c r="E43" s="72"/>
      <c r="F43" s="73">
        <f t="shared" ref="F43:F51" si="2">+D43*E43</f>
        <v>0</v>
      </c>
    </row>
    <row r="44" spans="1:6" ht="15" x14ac:dyDescent="0.2">
      <c r="A44" s="175"/>
      <c r="B44" s="126"/>
      <c r="C44" s="70"/>
      <c r="D44" s="71"/>
      <c r="E44" s="72"/>
      <c r="F44" s="73">
        <f t="shared" si="2"/>
        <v>0</v>
      </c>
    </row>
    <row r="45" spans="1:6" ht="45" x14ac:dyDescent="0.2">
      <c r="A45" s="175"/>
      <c r="B45" s="167" t="s">
        <v>112</v>
      </c>
      <c r="C45" s="74" t="s">
        <v>2</v>
      </c>
      <c r="D45" s="74">
        <v>1</v>
      </c>
      <c r="E45" s="72"/>
      <c r="F45" s="73">
        <f t="shared" si="2"/>
        <v>0</v>
      </c>
    </row>
    <row r="46" spans="1:6" ht="15" x14ac:dyDescent="0.2">
      <c r="A46" s="175"/>
      <c r="B46" s="126"/>
      <c r="C46" s="70"/>
      <c r="D46" s="71"/>
      <c r="E46" s="72"/>
      <c r="F46" s="73"/>
    </row>
    <row r="47" spans="1:6" ht="45" x14ac:dyDescent="0.2">
      <c r="A47" s="175"/>
      <c r="B47" s="167" t="s">
        <v>82</v>
      </c>
      <c r="C47" s="74" t="s">
        <v>2</v>
      </c>
      <c r="D47" s="74">
        <v>1</v>
      </c>
      <c r="E47" s="72"/>
      <c r="F47" s="73">
        <f t="shared" ref="F47" si="3">+D47*E47</f>
        <v>0</v>
      </c>
    </row>
    <row r="48" spans="1:6" ht="15" x14ac:dyDescent="0.2">
      <c r="A48" s="175"/>
      <c r="B48" s="167"/>
      <c r="C48" s="74"/>
      <c r="D48" s="74"/>
      <c r="E48" s="72"/>
      <c r="F48" s="73"/>
    </row>
    <row r="49" spans="1:6" ht="30" x14ac:dyDescent="0.2">
      <c r="A49" s="175"/>
      <c r="B49" s="167" t="s">
        <v>83</v>
      </c>
      <c r="C49" s="74" t="s">
        <v>4</v>
      </c>
      <c r="D49" s="74">
        <v>2</v>
      </c>
      <c r="E49" s="72"/>
      <c r="F49" s="73">
        <f t="shared" ref="F49" si="4">+D49*E49</f>
        <v>0</v>
      </c>
    </row>
    <row r="50" spans="1:6" ht="15" x14ac:dyDescent="0.2">
      <c r="A50" s="175"/>
      <c r="B50" s="75"/>
      <c r="C50" s="74"/>
      <c r="D50" s="74"/>
      <c r="E50" s="72"/>
      <c r="F50" s="73"/>
    </row>
    <row r="51" spans="1:6" ht="15" x14ac:dyDescent="0.2">
      <c r="A51" s="175"/>
      <c r="B51" s="75" t="s">
        <v>104</v>
      </c>
      <c r="C51" s="74" t="s">
        <v>4</v>
      </c>
      <c r="D51" s="74">
        <v>2</v>
      </c>
      <c r="E51" s="72"/>
      <c r="F51" s="73">
        <f t="shared" si="2"/>
        <v>0</v>
      </c>
    </row>
    <row r="52" spans="1:6" ht="15.75" thickBot="1" x14ac:dyDescent="0.25">
      <c r="A52" s="175"/>
      <c r="B52" s="141"/>
      <c r="C52" s="74"/>
      <c r="D52" s="74"/>
      <c r="E52" s="72"/>
      <c r="F52" s="73"/>
    </row>
    <row r="53" spans="1:6" ht="15.75" thickTop="1" x14ac:dyDescent="0.2">
      <c r="A53" s="176"/>
      <c r="B53" s="129"/>
      <c r="C53" s="130">
        <v>0</v>
      </c>
      <c r="D53" s="142"/>
      <c r="E53" s="132"/>
      <c r="F53" s="133"/>
    </row>
    <row r="54" spans="1:6" ht="15" x14ac:dyDescent="0.2">
      <c r="A54" s="176"/>
      <c r="B54" s="76" t="str">
        <f>CONCATENATE("Ens. §"," ",A43)</f>
        <v>Ens. § 08.02.03.03</v>
      </c>
      <c r="C54" s="74">
        <v>0</v>
      </c>
      <c r="D54" s="74"/>
      <c r="E54" s="72"/>
      <c r="F54" s="77">
        <f>SUM(F43:F53)</f>
        <v>0</v>
      </c>
    </row>
    <row r="55" spans="1:6" ht="15" x14ac:dyDescent="0.2">
      <c r="A55" s="176"/>
      <c r="B55" s="76"/>
      <c r="C55" s="74"/>
      <c r="D55" s="74"/>
      <c r="E55" s="72"/>
      <c r="F55" s="77"/>
    </row>
    <row r="56" spans="1:6" ht="15" x14ac:dyDescent="0.2">
      <c r="A56" s="175"/>
      <c r="B56" s="126"/>
      <c r="C56" s="70"/>
      <c r="D56" s="71"/>
      <c r="E56" s="72"/>
      <c r="F56" s="73"/>
    </row>
    <row r="57" spans="1:6" ht="15" customHeight="1" x14ac:dyDescent="0.2">
      <c r="A57" s="175" t="str">
        <f>CONCATENATE($A$19,".04")</f>
        <v>08.02.03.04</v>
      </c>
      <c r="B57" s="127" t="s">
        <v>77</v>
      </c>
      <c r="C57" s="74">
        <v>0</v>
      </c>
      <c r="D57" s="74"/>
      <c r="E57" s="72"/>
      <c r="F57" s="73">
        <f t="shared" ref="F57:F59" si="5">+D57*E57</f>
        <v>0</v>
      </c>
    </row>
    <row r="58" spans="1:6" ht="15" x14ac:dyDescent="0.2">
      <c r="A58" s="176"/>
      <c r="B58" s="75"/>
      <c r="C58" s="74"/>
      <c r="D58" s="74"/>
      <c r="E58" s="72"/>
      <c r="F58" s="73">
        <f t="shared" si="5"/>
        <v>0</v>
      </c>
    </row>
    <row r="59" spans="1:6" ht="30" x14ac:dyDescent="0.2">
      <c r="A59" s="176"/>
      <c r="B59" s="167" t="s">
        <v>84</v>
      </c>
      <c r="C59" s="74" t="s">
        <v>4</v>
      </c>
      <c r="D59" s="74">
        <v>2</v>
      </c>
      <c r="E59" s="72"/>
      <c r="F59" s="73">
        <f t="shared" si="5"/>
        <v>0</v>
      </c>
    </row>
    <row r="60" spans="1:6" ht="15.75" thickBot="1" x14ac:dyDescent="0.25">
      <c r="A60" s="176"/>
      <c r="B60" s="129"/>
      <c r="C60" s="74">
        <v>0</v>
      </c>
      <c r="D60" s="74"/>
      <c r="E60" s="72"/>
      <c r="F60" s="73"/>
    </row>
    <row r="61" spans="1:6" ht="15.75" thickTop="1" x14ac:dyDescent="0.2">
      <c r="A61" s="176"/>
      <c r="B61" s="129"/>
      <c r="C61" s="130">
        <v>0</v>
      </c>
      <c r="D61" s="142"/>
      <c r="E61" s="132"/>
      <c r="F61" s="133"/>
    </row>
    <row r="62" spans="1:6" ht="15" x14ac:dyDescent="0.2">
      <c r="A62" s="176"/>
      <c r="B62" s="76" t="str">
        <f>CONCATENATE("Ens. §"," ",A57)</f>
        <v>Ens. § 08.02.03.04</v>
      </c>
      <c r="C62" s="74">
        <v>0</v>
      </c>
      <c r="D62" s="74"/>
      <c r="E62" s="72"/>
      <c r="F62" s="77">
        <f>SUM(F57:F61)</f>
        <v>0</v>
      </c>
    </row>
    <row r="63" spans="1:6" ht="15" x14ac:dyDescent="0.2">
      <c r="A63" s="176"/>
      <c r="B63" s="76"/>
      <c r="C63" s="74"/>
      <c r="D63" s="74"/>
      <c r="E63" s="72"/>
      <c r="F63" s="77"/>
    </row>
    <row r="64" spans="1:6" ht="15" x14ac:dyDescent="0.2">
      <c r="A64" s="176"/>
      <c r="B64" s="76"/>
      <c r="C64" s="74"/>
      <c r="D64" s="74"/>
      <c r="E64" s="72"/>
      <c r="F64" s="77"/>
    </row>
    <row r="65" spans="1:6" ht="15" x14ac:dyDescent="0.2">
      <c r="A65" s="175" t="str">
        <f>CONCATENATE($A$19,".05")</f>
        <v>08.02.03.05</v>
      </c>
      <c r="B65" s="127" t="s">
        <v>108</v>
      </c>
      <c r="C65" s="74">
        <v>0</v>
      </c>
      <c r="D65" s="74"/>
      <c r="E65" s="72"/>
      <c r="F65" s="73">
        <f t="shared" ref="F65:F67" si="6">+D65*E65</f>
        <v>0</v>
      </c>
    </row>
    <row r="66" spans="1:6" ht="15" x14ac:dyDescent="0.2">
      <c r="A66" s="176"/>
      <c r="B66" s="75"/>
      <c r="C66" s="74"/>
      <c r="D66" s="74"/>
      <c r="E66" s="72"/>
      <c r="F66" s="73">
        <f t="shared" si="6"/>
        <v>0</v>
      </c>
    </row>
    <row r="67" spans="1:6" ht="30" x14ac:dyDescent="0.2">
      <c r="A67" s="176"/>
      <c r="B67" s="167" t="s">
        <v>109</v>
      </c>
      <c r="C67" s="74" t="s">
        <v>4</v>
      </c>
      <c r="D67" s="74">
        <v>1</v>
      </c>
      <c r="E67" s="72"/>
      <c r="F67" s="73">
        <f t="shared" si="6"/>
        <v>0</v>
      </c>
    </row>
    <row r="68" spans="1:6" ht="15.75" thickBot="1" x14ac:dyDescent="0.25">
      <c r="A68" s="176"/>
      <c r="B68" s="129"/>
      <c r="C68" s="74">
        <v>0</v>
      </c>
      <c r="D68" s="74"/>
      <c r="E68" s="72"/>
      <c r="F68" s="73"/>
    </row>
    <row r="69" spans="1:6" ht="15.75" thickTop="1" x14ac:dyDescent="0.2">
      <c r="A69" s="176"/>
      <c r="B69" s="129"/>
      <c r="C69" s="130">
        <v>0</v>
      </c>
      <c r="D69" s="142"/>
      <c r="E69" s="132"/>
      <c r="F69" s="133"/>
    </row>
    <row r="70" spans="1:6" ht="15" x14ac:dyDescent="0.2">
      <c r="A70" s="176"/>
      <c r="B70" s="76" t="str">
        <f>CONCATENATE("Ens. §"," ",A65)</f>
        <v>Ens. § 08.02.03.05</v>
      </c>
      <c r="C70" s="74">
        <v>0</v>
      </c>
      <c r="D70" s="74"/>
      <c r="E70" s="72"/>
      <c r="F70" s="77">
        <f>SUM(F65:F69)</f>
        <v>0</v>
      </c>
    </row>
    <row r="71" spans="1:6" ht="15" x14ac:dyDescent="0.2">
      <c r="A71" s="176"/>
      <c r="B71" s="76"/>
      <c r="C71" s="74"/>
      <c r="D71" s="74"/>
      <c r="E71" s="72"/>
      <c r="F71" s="77"/>
    </row>
    <row r="72" spans="1:6" ht="15" x14ac:dyDescent="0.2">
      <c r="A72" s="176"/>
      <c r="B72" s="76"/>
      <c r="C72" s="74"/>
      <c r="D72" s="74"/>
      <c r="E72" s="72"/>
      <c r="F72" s="77"/>
    </row>
    <row r="73" spans="1:6" ht="15" x14ac:dyDescent="0.2">
      <c r="A73" s="176"/>
      <c r="B73" s="76"/>
      <c r="C73" s="74"/>
      <c r="D73" s="74"/>
      <c r="E73" s="72"/>
      <c r="F73" s="77"/>
    </row>
    <row r="74" spans="1:6" ht="15" x14ac:dyDescent="0.2">
      <c r="A74" s="175" t="str">
        <f>CONCATENATE($A$19,".06")</f>
        <v>08.02.03.06</v>
      </c>
      <c r="B74" s="127" t="s">
        <v>5</v>
      </c>
      <c r="C74" s="74">
        <v>0</v>
      </c>
      <c r="D74" s="74"/>
      <c r="E74" s="72"/>
      <c r="F74" s="73">
        <f t="shared" ref="F74:F79" si="7">+D74*E74</f>
        <v>0</v>
      </c>
    </row>
    <row r="75" spans="1:6" ht="15" x14ac:dyDescent="0.2">
      <c r="A75" s="176"/>
      <c r="B75" s="75"/>
      <c r="C75" s="74"/>
      <c r="D75" s="74"/>
      <c r="E75" s="72"/>
      <c r="F75" s="73">
        <f t="shared" si="7"/>
        <v>0</v>
      </c>
    </row>
    <row r="76" spans="1:6" ht="15" x14ac:dyDescent="0.2">
      <c r="A76" s="176"/>
      <c r="B76" s="143" t="s">
        <v>47</v>
      </c>
      <c r="C76" s="74"/>
      <c r="D76" s="74"/>
      <c r="E76" s="72"/>
      <c r="F76" s="73">
        <f t="shared" si="7"/>
        <v>0</v>
      </c>
    </row>
    <row r="77" spans="1:6" ht="15" x14ac:dyDescent="0.2">
      <c r="A77" s="176"/>
      <c r="B77" s="75" t="s">
        <v>66</v>
      </c>
      <c r="C77" s="74" t="s">
        <v>2</v>
      </c>
      <c r="D77" s="74">
        <v>1</v>
      </c>
      <c r="E77" s="72"/>
      <c r="F77" s="73">
        <f t="shared" si="7"/>
        <v>0</v>
      </c>
    </row>
    <row r="78" spans="1:6" ht="15" x14ac:dyDescent="0.2">
      <c r="A78" s="176"/>
      <c r="B78" s="75"/>
      <c r="C78" s="74"/>
      <c r="D78" s="74"/>
      <c r="E78" s="72"/>
      <c r="F78" s="73">
        <f t="shared" si="7"/>
        <v>0</v>
      </c>
    </row>
    <row r="79" spans="1:6" ht="15" x14ac:dyDescent="0.2">
      <c r="A79" s="176"/>
      <c r="B79" s="75" t="s">
        <v>67</v>
      </c>
      <c r="C79" s="74" t="s">
        <v>2</v>
      </c>
      <c r="D79" s="74">
        <v>1</v>
      </c>
      <c r="E79" s="72"/>
      <c r="F79" s="73">
        <f t="shared" si="7"/>
        <v>0</v>
      </c>
    </row>
    <row r="80" spans="1:6" ht="15.75" thickBot="1" x14ac:dyDescent="0.25">
      <c r="A80" s="178"/>
      <c r="B80" s="107"/>
      <c r="C80" s="79"/>
      <c r="D80" s="79"/>
      <c r="E80" s="164"/>
      <c r="F80" s="80"/>
    </row>
    <row r="81" spans="1:6" ht="15" x14ac:dyDescent="0.2">
      <c r="A81" s="176"/>
      <c r="B81" s="75"/>
      <c r="C81" s="74"/>
      <c r="D81" s="74"/>
      <c r="E81" s="72"/>
      <c r="F81" s="73"/>
    </row>
    <row r="82" spans="1:6" ht="15" x14ac:dyDescent="0.2">
      <c r="A82" s="176"/>
      <c r="B82" s="143" t="s">
        <v>64</v>
      </c>
      <c r="C82" s="74" t="s">
        <v>0</v>
      </c>
      <c r="D82" s="74"/>
      <c r="E82" s="72"/>
      <c r="F82" s="73">
        <f t="shared" ref="F82" si="8">+D82*E82</f>
        <v>0</v>
      </c>
    </row>
    <row r="83" spans="1:6" ht="15.75" thickBot="1" x14ac:dyDescent="0.25">
      <c r="A83" s="176"/>
      <c r="B83" s="75"/>
      <c r="C83" s="74"/>
      <c r="D83" s="74"/>
      <c r="E83" s="72"/>
      <c r="F83" s="73"/>
    </row>
    <row r="84" spans="1:6" ht="15.75" thickTop="1" x14ac:dyDescent="0.2">
      <c r="A84" s="176"/>
      <c r="B84" s="129"/>
      <c r="C84" s="130">
        <v>0</v>
      </c>
      <c r="D84" s="142"/>
      <c r="E84" s="132"/>
      <c r="F84" s="133"/>
    </row>
    <row r="85" spans="1:6" ht="15" x14ac:dyDescent="0.2">
      <c r="A85" s="176"/>
      <c r="B85" s="76" t="str">
        <f>CONCATENATE("Ens. §"," ",A74)</f>
        <v>Ens. § 08.02.03.06</v>
      </c>
      <c r="C85" s="74">
        <v>0</v>
      </c>
      <c r="D85" s="74"/>
      <c r="E85" s="72"/>
      <c r="F85" s="77">
        <f>SUM(F74:F84)</f>
        <v>0</v>
      </c>
    </row>
    <row r="86" spans="1:6" ht="15" x14ac:dyDescent="0.2">
      <c r="A86" s="176"/>
      <c r="B86" s="76"/>
      <c r="C86" s="74"/>
      <c r="D86" s="74"/>
      <c r="E86" s="72"/>
      <c r="F86" s="77"/>
    </row>
    <row r="87" spans="1:6" ht="14.25" customHeight="1" x14ac:dyDescent="0.2">
      <c r="A87" s="176"/>
      <c r="B87" s="76"/>
      <c r="C87" s="74"/>
      <c r="D87" s="74"/>
      <c r="E87" s="72"/>
      <c r="F87" s="77"/>
    </row>
    <row r="88" spans="1:6" ht="15" x14ac:dyDescent="0.2">
      <c r="A88" s="175" t="str">
        <f>CONCATENATE($A$19,".07")</f>
        <v>08.02.03.07</v>
      </c>
      <c r="B88" s="127" t="s">
        <v>23</v>
      </c>
      <c r="C88" s="74"/>
      <c r="D88" s="74"/>
      <c r="E88" s="72"/>
      <c r="F88" s="73">
        <f t="shared" ref="F88:F97" si="9">+D88*E88</f>
        <v>0</v>
      </c>
    </row>
    <row r="89" spans="1:6" ht="15" x14ac:dyDescent="0.2">
      <c r="A89" s="175"/>
      <c r="B89" s="127"/>
      <c r="C89" s="74"/>
      <c r="D89" s="74"/>
      <c r="E89" s="72"/>
      <c r="F89" s="73"/>
    </row>
    <row r="90" spans="1:6" ht="15" x14ac:dyDescent="0.2">
      <c r="A90" s="176"/>
      <c r="B90" s="161" t="s">
        <v>113</v>
      </c>
      <c r="C90" s="140"/>
      <c r="D90" s="74"/>
      <c r="E90" s="72"/>
      <c r="F90" s="73"/>
    </row>
    <row r="91" spans="1:6" ht="30" x14ac:dyDescent="0.2">
      <c r="A91" s="176"/>
      <c r="B91" s="162" t="s">
        <v>114</v>
      </c>
      <c r="C91" s="140" t="s">
        <v>3</v>
      </c>
      <c r="D91" s="74">
        <v>959</v>
      </c>
      <c r="E91" s="72"/>
      <c r="F91" s="73">
        <f t="shared" ref="F91" si="10">+D91*E91</f>
        <v>0</v>
      </c>
    </row>
    <row r="92" spans="1:6" ht="14.25" customHeight="1" x14ac:dyDescent="0.2">
      <c r="A92" s="176"/>
      <c r="B92" s="75"/>
      <c r="C92" s="74"/>
      <c r="D92" s="74"/>
      <c r="E92" s="72"/>
      <c r="F92" s="73"/>
    </row>
    <row r="93" spans="1:6" ht="30" x14ac:dyDescent="0.2">
      <c r="A93" s="179"/>
      <c r="B93" s="161" t="s">
        <v>115</v>
      </c>
      <c r="C93" s="140"/>
      <c r="D93" s="74"/>
      <c r="E93" s="72"/>
      <c r="F93" s="73"/>
    </row>
    <row r="94" spans="1:6" ht="30" x14ac:dyDescent="0.2">
      <c r="A94" s="176"/>
      <c r="B94" s="75" t="s">
        <v>73</v>
      </c>
      <c r="C94" s="74"/>
      <c r="D94" s="74"/>
      <c r="E94" s="72"/>
      <c r="F94" s="73">
        <f t="shared" si="9"/>
        <v>0</v>
      </c>
    </row>
    <row r="95" spans="1:6" ht="15" x14ac:dyDescent="0.2">
      <c r="A95" s="176"/>
      <c r="B95" s="162" t="s">
        <v>70</v>
      </c>
      <c r="C95" s="140" t="s">
        <v>3</v>
      </c>
      <c r="D95" s="74">
        <v>615</v>
      </c>
      <c r="E95" s="72"/>
      <c r="F95" s="73">
        <f t="shared" si="9"/>
        <v>0</v>
      </c>
    </row>
    <row r="96" spans="1:6" ht="15" x14ac:dyDescent="0.2">
      <c r="A96" s="176"/>
      <c r="B96" s="162" t="s">
        <v>71</v>
      </c>
      <c r="C96" s="140" t="s">
        <v>3</v>
      </c>
      <c r="D96" s="74">
        <v>450</v>
      </c>
      <c r="E96" s="72"/>
      <c r="F96" s="73">
        <f t="shared" si="9"/>
        <v>0</v>
      </c>
    </row>
    <row r="97" spans="1:6" ht="15" x14ac:dyDescent="0.2">
      <c r="A97" s="176"/>
      <c r="B97" s="70" t="s">
        <v>72</v>
      </c>
      <c r="C97" s="140" t="s">
        <v>3</v>
      </c>
      <c r="D97" s="74">
        <v>30</v>
      </c>
      <c r="E97" s="72"/>
      <c r="F97" s="73">
        <f t="shared" si="9"/>
        <v>0</v>
      </c>
    </row>
    <row r="98" spans="1:6" ht="14.25" customHeight="1" x14ac:dyDescent="0.2">
      <c r="A98" s="176"/>
      <c r="B98" s="75"/>
      <c r="C98" s="74"/>
      <c r="D98" s="74"/>
      <c r="E98" s="72"/>
      <c r="F98" s="73"/>
    </row>
    <row r="99" spans="1:6" ht="30" x14ac:dyDescent="0.2">
      <c r="A99" s="176"/>
      <c r="B99" s="144" t="s">
        <v>74</v>
      </c>
      <c r="C99" s="140" t="s">
        <v>3</v>
      </c>
      <c r="D99" s="74">
        <v>105</v>
      </c>
      <c r="E99" s="72"/>
      <c r="F99" s="73">
        <f t="shared" ref="F99" si="11">+D99*E99</f>
        <v>0</v>
      </c>
    </row>
    <row r="100" spans="1:6" ht="15" x14ac:dyDescent="0.2">
      <c r="A100" s="175"/>
      <c r="B100" s="163"/>
      <c r="C100" s="140"/>
      <c r="D100" s="74"/>
      <c r="E100" s="72"/>
      <c r="F100" s="73"/>
    </row>
    <row r="101" spans="1:6" ht="30" x14ac:dyDescent="0.2">
      <c r="A101" s="176"/>
      <c r="B101" s="144" t="s">
        <v>80</v>
      </c>
      <c r="C101" s="140"/>
      <c r="D101" s="74"/>
      <c r="E101" s="72"/>
      <c r="F101" s="73">
        <f t="shared" ref="F101:F102" si="12">+D101*E101</f>
        <v>0</v>
      </c>
    </row>
    <row r="102" spans="1:6" ht="15" x14ac:dyDescent="0.2">
      <c r="A102" s="176"/>
      <c r="B102" s="162" t="s">
        <v>79</v>
      </c>
      <c r="C102" s="140" t="s">
        <v>3</v>
      </c>
      <c r="D102" s="74">
        <v>39</v>
      </c>
      <c r="E102" s="72"/>
      <c r="F102" s="73">
        <f t="shared" si="12"/>
        <v>0</v>
      </c>
    </row>
    <row r="103" spans="1:6" ht="15" x14ac:dyDescent="0.2">
      <c r="A103" s="176"/>
      <c r="B103" s="162"/>
      <c r="C103" s="74"/>
      <c r="D103" s="74"/>
      <c r="E103" s="72"/>
      <c r="F103" s="73"/>
    </row>
    <row r="104" spans="1:6" ht="15" x14ac:dyDescent="0.2">
      <c r="A104" s="176"/>
      <c r="B104" s="162"/>
      <c r="C104" s="74"/>
      <c r="D104" s="74"/>
      <c r="E104" s="72"/>
      <c r="F104" s="73"/>
    </row>
    <row r="105" spans="1:6" ht="15" x14ac:dyDescent="0.2">
      <c r="A105" s="176"/>
      <c r="B105" s="75"/>
      <c r="C105" s="74"/>
      <c r="D105" s="74"/>
      <c r="E105" s="72"/>
      <c r="F105" s="73"/>
    </row>
    <row r="106" spans="1:6" ht="15" x14ac:dyDescent="0.2">
      <c r="A106" s="176"/>
      <c r="B106" s="162"/>
      <c r="C106" s="74"/>
      <c r="D106" s="74"/>
      <c r="E106" s="72"/>
      <c r="F106" s="73"/>
    </row>
    <row r="107" spans="1:6" ht="15" x14ac:dyDescent="0.2">
      <c r="A107" s="176"/>
      <c r="B107" s="161" t="s">
        <v>87</v>
      </c>
      <c r="C107" s="140"/>
      <c r="D107" s="74"/>
      <c r="E107" s="72"/>
      <c r="F107" s="73"/>
    </row>
    <row r="108" spans="1:6" ht="30" x14ac:dyDescent="0.2">
      <c r="A108" s="176"/>
      <c r="B108" s="162" t="s">
        <v>85</v>
      </c>
      <c r="C108" s="140" t="s">
        <v>3</v>
      </c>
      <c r="D108" s="74">
        <v>46</v>
      </c>
      <c r="E108" s="72"/>
      <c r="F108" s="73">
        <f t="shared" ref="F108" si="13">+D108*E108</f>
        <v>0</v>
      </c>
    </row>
    <row r="109" spans="1:6" ht="15" x14ac:dyDescent="0.2">
      <c r="A109" s="176"/>
      <c r="B109" s="162"/>
      <c r="C109" s="74"/>
      <c r="D109" s="74"/>
      <c r="E109" s="72"/>
      <c r="F109" s="73"/>
    </row>
    <row r="110" spans="1:6" ht="30" x14ac:dyDescent="0.2">
      <c r="A110" s="176"/>
      <c r="B110" s="162" t="s">
        <v>86</v>
      </c>
      <c r="C110" s="140" t="s">
        <v>3</v>
      </c>
      <c r="D110" s="74">
        <v>30</v>
      </c>
      <c r="E110" s="72"/>
      <c r="F110" s="73">
        <f t="shared" ref="F110" si="14">+D110*E110</f>
        <v>0</v>
      </c>
    </row>
    <row r="111" spans="1:6" ht="15" x14ac:dyDescent="0.2">
      <c r="A111" s="176"/>
      <c r="B111" s="162"/>
      <c r="C111" s="74"/>
      <c r="D111" s="74"/>
      <c r="E111" s="72"/>
      <c r="F111" s="73"/>
    </row>
    <row r="112" spans="1:6" ht="30" x14ac:dyDescent="0.2">
      <c r="A112" s="176"/>
      <c r="B112" s="162" t="s">
        <v>89</v>
      </c>
      <c r="C112" s="140" t="s">
        <v>3</v>
      </c>
      <c r="D112" s="74">
        <v>20</v>
      </c>
      <c r="E112" s="72"/>
      <c r="F112" s="73">
        <f t="shared" ref="F112" si="15">+D112*E112</f>
        <v>0</v>
      </c>
    </row>
    <row r="113" spans="1:6" ht="15" x14ac:dyDescent="0.2">
      <c r="A113" s="176"/>
      <c r="B113" s="75"/>
      <c r="C113" s="74"/>
      <c r="D113" s="74"/>
      <c r="E113" s="72"/>
      <c r="F113" s="73"/>
    </row>
    <row r="114" spans="1:6" ht="15" x14ac:dyDescent="0.2">
      <c r="A114" s="176"/>
      <c r="B114" s="161" t="s">
        <v>88</v>
      </c>
      <c r="C114" s="140"/>
      <c r="D114" s="74"/>
      <c r="E114" s="72"/>
      <c r="F114" s="73"/>
    </row>
    <row r="115" spans="1:6" ht="30" x14ac:dyDescent="0.2">
      <c r="A115" s="176"/>
      <c r="B115" s="162" t="s">
        <v>85</v>
      </c>
      <c r="C115" s="140" t="s">
        <v>3</v>
      </c>
      <c r="D115" s="74">
        <v>56</v>
      </c>
      <c r="E115" s="72"/>
      <c r="F115" s="73">
        <f t="shared" ref="F115" si="16">+D115*E115</f>
        <v>0</v>
      </c>
    </row>
    <row r="116" spans="1:6" ht="15.75" thickBot="1" x14ac:dyDescent="0.25">
      <c r="A116" s="178"/>
      <c r="B116" s="191"/>
      <c r="C116" s="79"/>
      <c r="D116" s="79"/>
      <c r="E116" s="164"/>
      <c r="F116" s="80"/>
    </row>
    <row r="117" spans="1:6" ht="30" x14ac:dyDescent="0.2">
      <c r="A117" s="189"/>
      <c r="B117" s="192" t="s">
        <v>86</v>
      </c>
      <c r="C117" s="106" t="s">
        <v>3</v>
      </c>
      <c r="D117" s="85">
        <v>30</v>
      </c>
      <c r="E117" s="190"/>
      <c r="F117" s="87">
        <f t="shared" ref="F117" si="17">+D117*E117</f>
        <v>0</v>
      </c>
    </row>
    <row r="118" spans="1:6" ht="15" x14ac:dyDescent="0.2">
      <c r="A118" s="176"/>
      <c r="B118" s="75"/>
      <c r="C118" s="74"/>
      <c r="D118" s="74"/>
      <c r="E118" s="72"/>
      <c r="F118" s="73"/>
    </row>
    <row r="119" spans="1:6" ht="15" x14ac:dyDescent="0.2">
      <c r="A119" s="176"/>
      <c r="B119" s="75"/>
      <c r="C119" s="74"/>
      <c r="D119" s="74"/>
      <c r="E119" s="72"/>
      <c r="F119" s="73"/>
    </row>
    <row r="120" spans="1:6" ht="15" x14ac:dyDescent="0.2">
      <c r="A120" s="176"/>
      <c r="B120" s="144" t="s">
        <v>54</v>
      </c>
      <c r="C120" s="74" t="s">
        <v>2</v>
      </c>
      <c r="D120" s="74">
        <v>1</v>
      </c>
      <c r="E120" s="72"/>
      <c r="F120" s="73">
        <f t="shared" ref="F120" si="18">+D120*E120</f>
        <v>0</v>
      </c>
    </row>
    <row r="121" spans="1:6" ht="15.75" thickBot="1" x14ac:dyDescent="0.25">
      <c r="A121" s="176"/>
      <c r="B121" s="145"/>
      <c r="C121" s="140"/>
      <c r="D121" s="146"/>
      <c r="E121" s="147"/>
      <c r="F121" s="148"/>
    </row>
    <row r="122" spans="1:6" ht="15.75" thickTop="1" x14ac:dyDescent="0.2">
      <c r="A122" s="176"/>
      <c r="B122" s="75"/>
      <c r="C122" s="130">
        <v>0</v>
      </c>
      <c r="D122" s="74"/>
      <c r="E122" s="72"/>
      <c r="F122" s="73">
        <f t="shared" ref="F122:F146" si="19">+D122*E122</f>
        <v>0</v>
      </c>
    </row>
    <row r="123" spans="1:6" ht="15" x14ac:dyDescent="0.2">
      <c r="A123" s="176"/>
      <c r="B123" s="76" t="str">
        <f>CONCATENATE("Ens. §"," ",A88)</f>
        <v>Ens. § 08.02.03.07</v>
      </c>
      <c r="C123" s="74">
        <v>0</v>
      </c>
      <c r="D123" s="74"/>
      <c r="E123" s="72"/>
      <c r="F123" s="73">
        <f>SUM(F88:F122)</f>
        <v>0</v>
      </c>
    </row>
    <row r="124" spans="1:6" ht="15" x14ac:dyDescent="0.2">
      <c r="A124" s="176"/>
      <c r="B124" s="76"/>
      <c r="C124" s="74"/>
      <c r="D124" s="74"/>
      <c r="E124" s="72"/>
      <c r="F124" s="73"/>
    </row>
    <row r="125" spans="1:6" ht="15" x14ac:dyDescent="0.2">
      <c r="A125" s="176"/>
      <c r="B125" s="76"/>
      <c r="C125" s="74"/>
      <c r="D125" s="74"/>
      <c r="E125" s="72"/>
      <c r="F125" s="73"/>
    </row>
    <row r="126" spans="1:6" ht="15" x14ac:dyDescent="0.2">
      <c r="A126" s="175" t="str">
        <f>CONCATENATE($A$19,".08")</f>
        <v>08.02.03.08</v>
      </c>
      <c r="B126" s="127" t="s">
        <v>49</v>
      </c>
      <c r="C126" s="74">
        <v>0</v>
      </c>
      <c r="D126" s="74"/>
      <c r="E126" s="72"/>
      <c r="F126" s="73">
        <f t="shared" si="19"/>
        <v>0</v>
      </c>
    </row>
    <row r="127" spans="1:6" ht="15" x14ac:dyDescent="0.2">
      <c r="A127" s="176"/>
      <c r="B127" s="75"/>
      <c r="C127" s="74"/>
      <c r="D127" s="74"/>
      <c r="E127" s="72"/>
      <c r="F127" s="73">
        <f t="shared" si="19"/>
        <v>0</v>
      </c>
    </row>
    <row r="128" spans="1:6" ht="15" x14ac:dyDescent="0.2">
      <c r="A128" s="176"/>
      <c r="B128" s="143" t="s">
        <v>44</v>
      </c>
      <c r="C128" s="74"/>
      <c r="D128" s="74"/>
      <c r="E128" s="72"/>
      <c r="F128" s="73">
        <f t="shared" si="19"/>
        <v>0</v>
      </c>
    </row>
    <row r="129" spans="1:6" ht="15" x14ac:dyDescent="0.2">
      <c r="A129" s="176"/>
      <c r="B129" s="129" t="s">
        <v>31</v>
      </c>
      <c r="C129" s="74" t="s">
        <v>4</v>
      </c>
      <c r="D129" s="74">
        <v>2</v>
      </c>
      <c r="E129" s="72"/>
      <c r="F129" s="73">
        <f t="shared" si="19"/>
        <v>0</v>
      </c>
    </row>
    <row r="130" spans="1:6" ht="15" x14ac:dyDescent="0.2">
      <c r="A130" s="176"/>
      <c r="B130" s="129" t="s">
        <v>32</v>
      </c>
      <c r="C130" s="74" t="s">
        <v>4</v>
      </c>
      <c r="D130" s="74">
        <v>30</v>
      </c>
      <c r="E130" s="72"/>
      <c r="F130" s="73">
        <f t="shared" si="19"/>
        <v>0</v>
      </c>
    </row>
    <row r="131" spans="1:6" ht="15" x14ac:dyDescent="0.2">
      <c r="A131" s="176"/>
      <c r="B131" s="75"/>
      <c r="C131" s="74"/>
      <c r="D131" s="74"/>
      <c r="E131" s="72"/>
      <c r="F131" s="73">
        <f t="shared" si="19"/>
        <v>0</v>
      </c>
    </row>
    <row r="132" spans="1:6" ht="15" x14ac:dyDescent="0.2">
      <c r="A132" s="176"/>
      <c r="B132" s="143" t="s">
        <v>33</v>
      </c>
      <c r="C132" s="74"/>
      <c r="D132" s="74"/>
      <c r="E132" s="72"/>
      <c r="F132" s="73">
        <f t="shared" si="19"/>
        <v>0</v>
      </c>
    </row>
    <row r="133" spans="1:6" ht="15" x14ac:dyDescent="0.2">
      <c r="A133" s="176"/>
      <c r="B133" s="129" t="s">
        <v>34</v>
      </c>
      <c r="C133" s="74" t="s">
        <v>4</v>
      </c>
      <c r="D133" s="74">
        <v>3</v>
      </c>
      <c r="E133" s="72"/>
      <c r="F133" s="73">
        <f t="shared" si="19"/>
        <v>0</v>
      </c>
    </row>
    <row r="134" spans="1:6" ht="15" x14ac:dyDescent="0.2">
      <c r="A134" s="176"/>
      <c r="B134" s="129"/>
      <c r="C134" s="74"/>
      <c r="D134" s="74"/>
      <c r="E134" s="72"/>
      <c r="F134" s="73"/>
    </row>
    <row r="135" spans="1:6" ht="15" x14ac:dyDescent="0.2">
      <c r="A135" s="175"/>
      <c r="B135" s="127" t="s">
        <v>35</v>
      </c>
      <c r="C135" s="74">
        <v>0</v>
      </c>
      <c r="D135" s="74"/>
      <c r="E135" s="72"/>
      <c r="F135" s="73">
        <f t="shared" si="19"/>
        <v>0</v>
      </c>
    </row>
    <row r="136" spans="1:6" ht="15" x14ac:dyDescent="0.2">
      <c r="A136" s="176"/>
      <c r="B136" s="129" t="s">
        <v>36</v>
      </c>
      <c r="C136" s="74" t="s">
        <v>4</v>
      </c>
      <c r="D136" s="74">
        <v>37</v>
      </c>
      <c r="E136" s="72"/>
      <c r="F136" s="73">
        <f t="shared" si="19"/>
        <v>0</v>
      </c>
    </row>
    <row r="137" spans="1:6" ht="15" x14ac:dyDescent="0.2">
      <c r="A137" s="176"/>
      <c r="B137" s="129" t="s">
        <v>55</v>
      </c>
      <c r="C137" s="74" t="s">
        <v>4</v>
      </c>
      <c r="D137" s="74">
        <v>4</v>
      </c>
      <c r="E137" s="72"/>
      <c r="F137" s="73">
        <f t="shared" si="19"/>
        <v>0</v>
      </c>
    </row>
    <row r="138" spans="1:6" s="81" customFormat="1" ht="15.75" x14ac:dyDescent="0.2">
      <c r="A138" s="176"/>
      <c r="B138" s="129"/>
      <c r="C138" s="74"/>
      <c r="D138" s="74"/>
      <c r="E138" s="72"/>
      <c r="F138" s="73"/>
    </row>
    <row r="139" spans="1:6" s="81" customFormat="1" ht="15.75" x14ac:dyDescent="0.2">
      <c r="A139" s="176"/>
      <c r="B139" s="75" t="s">
        <v>37</v>
      </c>
      <c r="C139" s="74" t="s">
        <v>2</v>
      </c>
      <c r="D139" s="74">
        <v>1</v>
      </c>
      <c r="E139" s="72"/>
      <c r="F139" s="73">
        <f t="shared" si="19"/>
        <v>0</v>
      </c>
    </row>
    <row r="140" spans="1:6" s="81" customFormat="1" ht="16.5" thickBot="1" x14ac:dyDescent="0.25">
      <c r="A140" s="176"/>
      <c r="B140" s="129"/>
      <c r="C140" s="74">
        <v>0</v>
      </c>
      <c r="D140" s="74"/>
      <c r="E140" s="72"/>
      <c r="F140" s="73"/>
    </row>
    <row r="141" spans="1:6" s="81" customFormat="1" ht="16.5" thickTop="1" x14ac:dyDescent="0.2">
      <c r="A141" s="176"/>
      <c r="B141" s="129"/>
      <c r="C141" s="130">
        <v>0</v>
      </c>
      <c r="D141" s="142"/>
      <c r="E141" s="132"/>
      <c r="F141" s="133"/>
    </row>
    <row r="142" spans="1:6" s="81" customFormat="1" ht="15.75" x14ac:dyDescent="0.2">
      <c r="A142" s="177"/>
      <c r="B142" s="76" t="str">
        <f>CONCATENATE("Ens. §"," ",A126)</f>
        <v>Ens. § 08.02.03.08</v>
      </c>
      <c r="C142" s="135">
        <v>0</v>
      </c>
      <c r="D142" s="135"/>
      <c r="E142" s="136"/>
      <c r="F142" s="77">
        <f>SUM(F127:F141)</f>
        <v>0</v>
      </c>
    </row>
    <row r="143" spans="1:6" s="81" customFormat="1" ht="15.75" x14ac:dyDescent="0.2">
      <c r="A143" s="176"/>
      <c r="B143" s="75"/>
      <c r="C143" s="74"/>
      <c r="D143" s="74"/>
      <c r="E143" s="72"/>
      <c r="F143" s="73"/>
    </row>
    <row r="144" spans="1:6" s="81" customFormat="1" ht="15.75" x14ac:dyDescent="0.2">
      <c r="A144" s="176"/>
      <c r="B144" s="76"/>
      <c r="C144" s="74"/>
      <c r="D144" s="74"/>
      <c r="E144" s="72"/>
      <c r="F144" s="73">
        <f t="shared" si="19"/>
        <v>0</v>
      </c>
    </row>
    <row r="145" spans="1:6" s="81" customFormat="1" ht="15.75" x14ac:dyDescent="0.2">
      <c r="A145" s="175" t="str">
        <f>CONCATENATE($A$19,".09")</f>
        <v>08.02.03.09</v>
      </c>
      <c r="B145" s="127" t="s">
        <v>38</v>
      </c>
      <c r="C145" s="74">
        <v>0</v>
      </c>
      <c r="D145" s="74"/>
      <c r="E145" s="72"/>
      <c r="F145" s="73">
        <f t="shared" si="19"/>
        <v>0</v>
      </c>
    </row>
    <row r="146" spans="1:6" s="81" customFormat="1" ht="15.75" x14ac:dyDescent="0.2">
      <c r="A146" s="176"/>
      <c r="B146" s="129" t="s">
        <v>39</v>
      </c>
      <c r="C146" s="74" t="s">
        <v>4</v>
      </c>
      <c r="D146" s="74">
        <v>7</v>
      </c>
      <c r="E146" s="72"/>
      <c r="F146" s="73">
        <f t="shared" si="19"/>
        <v>0</v>
      </c>
    </row>
    <row r="147" spans="1:6" s="81" customFormat="1" ht="16.5" thickBot="1" x14ac:dyDescent="0.25">
      <c r="A147" s="176"/>
      <c r="B147" s="129"/>
      <c r="C147" s="74">
        <v>0</v>
      </c>
      <c r="D147" s="74"/>
      <c r="E147" s="72"/>
      <c r="F147" s="73"/>
    </row>
    <row r="148" spans="1:6" s="81" customFormat="1" ht="16.5" thickTop="1" x14ac:dyDescent="0.2">
      <c r="A148" s="176"/>
      <c r="B148" s="129"/>
      <c r="C148" s="130">
        <v>0</v>
      </c>
      <c r="D148" s="142"/>
      <c r="E148" s="132"/>
      <c r="F148" s="133"/>
    </row>
    <row r="149" spans="1:6" s="81" customFormat="1" ht="15.75" x14ac:dyDescent="0.2">
      <c r="A149" s="177"/>
      <c r="B149" s="76" t="str">
        <f>CONCATENATE("Ens. §"," ",A145)</f>
        <v>Ens. § 08.02.03.09</v>
      </c>
      <c r="C149" s="135">
        <v>0</v>
      </c>
      <c r="D149" s="135"/>
      <c r="E149" s="136"/>
      <c r="F149" s="77">
        <f>SUM(F146:F148)</f>
        <v>0</v>
      </c>
    </row>
    <row r="150" spans="1:6" s="81" customFormat="1" ht="16.5" thickBot="1" x14ac:dyDescent="0.25">
      <c r="A150" s="176"/>
      <c r="B150" s="76"/>
      <c r="C150" s="74"/>
      <c r="D150" s="74"/>
      <c r="E150" s="72"/>
      <c r="F150" s="77"/>
    </row>
    <row r="151" spans="1:6" s="81" customFormat="1" ht="15.75" x14ac:dyDescent="0.2">
      <c r="A151" s="176"/>
      <c r="B151" s="149"/>
      <c r="C151" s="106"/>
      <c r="D151" s="85"/>
      <c r="E151" s="86"/>
      <c r="F151" s="87"/>
    </row>
    <row r="152" spans="1:6" s="81" customFormat="1" ht="15.75" x14ac:dyDescent="0.2">
      <c r="A152" s="174"/>
      <c r="B152" s="150" t="str">
        <f>CONCATENATE("Ensemble §"," ",A19)</f>
        <v>Ensemble § 08.02.03</v>
      </c>
      <c r="C152" s="54"/>
      <c r="D152" s="54"/>
      <c r="E152" s="102"/>
      <c r="F152" s="103">
        <f>+F28+F38+F54+F62+F85+F123+F142+F149</f>
        <v>0</v>
      </c>
    </row>
    <row r="153" spans="1:6" s="81" customFormat="1" ht="15.75" x14ac:dyDescent="0.2">
      <c r="A153" s="177"/>
      <c r="B153" s="166"/>
      <c r="C153" s="140"/>
      <c r="D153" s="74"/>
      <c r="E153" s="72"/>
      <c r="F153" s="73"/>
    </row>
    <row r="154" spans="1:6" s="81" customFormat="1" ht="15.75" x14ac:dyDescent="0.2">
      <c r="A154" s="177"/>
      <c r="B154" s="166"/>
      <c r="C154" s="140"/>
      <c r="D154" s="74"/>
      <c r="E154" s="72"/>
      <c r="F154" s="73"/>
    </row>
    <row r="155" spans="1:6" s="81" customFormat="1" ht="15.75" x14ac:dyDescent="0.2">
      <c r="A155" s="177"/>
      <c r="B155" s="166"/>
      <c r="C155" s="140"/>
      <c r="D155" s="74"/>
      <c r="E155" s="72"/>
      <c r="F155" s="73"/>
    </row>
    <row r="156" spans="1:6" s="81" customFormat="1" ht="15.75" x14ac:dyDescent="0.2">
      <c r="A156" s="177"/>
      <c r="B156" s="166"/>
      <c r="C156" s="140"/>
      <c r="D156" s="74"/>
      <c r="E156" s="72"/>
      <c r="F156" s="73"/>
    </row>
    <row r="157" spans="1:6" s="81" customFormat="1" ht="15.75" x14ac:dyDescent="0.2">
      <c r="A157" s="177"/>
      <c r="B157" s="166"/>
      <c r="C157" s="140"/>
      <c r="D157" s="74"/>
      <c r="E157" s="72"/>
      <c r="F157" s="73"/>
    </row>
    <row r="158" spans="1:6" s="81" customFormat="1" ht="15.75" x14ac:dyDescent="0.2">
      <c r="A158" s="177"/>
      <c r="B158" s="166"/>
      <c r="C158" s="140"/>
      <c r="D158" s="74"/>
      <c r="E158" s="72"/>
      <c r="F158" s="73"/>
    </row>
    <row r="159" spans="1:6" ht="15.75" thickBot="1" x14ac:dyDescent="0.25">
      <c r="A159" s="178"/>
      <c r="B159" s="214"/>
      <c r="C159" s="79"/>
      <c r="D159" s="79"/>
      <c r="E159" s="169"/>
      <c r="F159" s="80"/>
    </row>
    <row r="160" spans="1:6" ht="31.5" x14ac:dyDescent="0.2">
      <c r="A160" s="215" t="str">
        <f>CONCATENATE($A$7,".04")</f>
        <v>08.02.04</v>
      </c>
      <c r="B160" s="216" t="s">
        <v>45</v>
      </c>
      <c r="C160" s="217">
        <v>0</v>
      </c>
      <c r="D160" s="218"/>
      <c r="E160" s="190"/>
      <c r="F160" s="87"/>
    </row>
    <row r="161" spans="1:6" ht="15" x14ac:dyDescent="0.2">
      <c r="A161" s="176"/>
      <c r="B161" s="75"/>
      <c r="C161" s="74">
        <v>0</v>
      </c>
      <c r="D161" s="74"/>
      <c r="E161" s="72"/>
      <c r="F161" s="73"/>
    </row>
    <row r="162" spans="1:6" ht="15" x14ac:dyDescent="0.2">
      <c r="A162" s="175" t="str">
        <f>CONCATENATE($A$160,".01")</f>
        <v>08.02.04.01</v>
      </c>
      <c r="B162" s="127" t="s">
        <v>50</v>
      </c>
      <c r="C162" s="74">
        <v>0</v>
      </c>
      <c r="D162" s="74"/>
      <c r="E162" s="72"/>
      <c r="F162" s="73">
        <f t="shared" ref="F162:F164" si="20">+D162*E162</f>
        <v>0</v>
      </c>
    </row>
    <row r="163" spans="1:6" ht="15" x14ac:dyDescent="0.2">
      <c r="A163" s="177"/>
      <c r="B163" s="153"/>
      <c r="C163" s="140"/>
      <c r="D163" s="74"/>
      <c r="E163" s="72"/>
      <c r="F163" s="73">
        <f t="shared" si="20"/>
        <v>0</v>
      </c>
    </row>
    <row r="164" spans="1:6" ht="15" x14ac:dyDescent="0.2">
      <c r="A164" s="177"/>
      <c r="B164" s="171" t="s">
        <v>90</v>
      </c>
      <c r="C164" s="140" t="s">
        <v>4</v>
      </c>
      <c r="D164" s="74">
        <v>2</v>
      </c>
      <c r="E164" s="72"/>
      <c r="F164" s="73">
        <f t="shared" si="20"/>
        <v>0</v>
      </c>
    </row>
    <row r="165" spans="1:6" ht="15" x14ac:dyDescent="0.2">
      <c r="A165" s="177"/>
      <c r="B165" s="153"/>
      <c r="C165" s="140"/>
      <c r="D165" s="74"/>
      <c r="E165" s="72"/>
      <c r="F165" s="73"/>
    </row>
    <row r="166" spans="1:6" ht="15" x14ac:dyDescent="0.2">
      <c r="A166" s="177"/>
      <c r="B166" s="171" t="s">
        <v>91</v>
      </c>
      <c r="C166" s="140" t="s">
        <v>4</v>
      </c>
      <c r="D166" s="74">
        <v>2</v>
      </c>
      <c r="E166" s="72"/>
      <c r="F166" s="73">
        <f t="shared" ref="F166" si="21">+D166*E166</f>
        <v>0</v>
      </c>
    </row>
    <row r="167" spans="1:6" ht="15" x14ac:dyDescent="0.2">
      <c r="A167" s="177"/>
      <c r="B167" s="153"/>
      <c r="C167" s="140"/>
      <c r="D167" s="74"/>
      <c r="E167" s="72"/>
      <c r="F167" s="73"/>
    </row>
    <row r="168" spans="1:6" ht="15" x14ac:dyDescent="0.2">
      <c r="A168" s="176"/>
      <c r="B168" s="75" t="s">
        <v>69</v>
      </c>
      <c r="C168" s="74" t="s">
        <v>4</v>
      </c>
      <c r="D168" s="74">
        <v>27</v>
      </c>
      <c r="E168" s="72"/>
      <c r="F168" s="73">
        <f t="shared" ref="F168" si="22">+D168*E168</f>
        <v>0</v>
      </c>
    </row>
    <row r="169" spans="1:6" ht="15" x14ac:dyDescent="0.2">
      <c r="A169" s="176"/>
      <c r="B169" s="75"/>
      <c r="C169" s="74"/>
      <c r="D169" s="74"/>
      <c r="E169" s="72"/>
      <c r="F169" s="73"/>
    </row>
    <row r="170" spans="1:6" ht="30" x14ac:dyDescent="0.2">
      <c r="A170" s="180"/>
      <c r="B170" s="159" t="s">
        <v>92</v>
      </c>
      <c r="C170" s="156"/>
      <c r="D170" s="160"/>
      <c r="E170" s="157"/>
      <c r="F170" s="158">
        <f t="shared" ref="F170:F171" si="23">+D170*E170</f>
        <v>0</v>
      </c>
    </row>
    <row r="171" spans="1:6" ht="15" x14ac:dyDescent="0.2">
      <c r="A171" s="180"/>
      <c r="B171" s="155" t="s">
        <v>56</v>
      </c>
      <c r="C171" s="156" t="s">
        <v>3</v>
      </c>
      <c r="D171" s="160">
        <v>405</v>
      </c>
      <c r="E171" s="157"/>
      <c r="F171" s="158">
        <f t="shared" si="23"/>
        <v>0</v>
      </c>
    </row>
    <row r="172" spans="1:6" ht="15" x14ac:dyDescent="0.2">
      <c r="A172" s="180"/>
      <c r="B172" s="155"/>
      <c r="C172" s="156"/>
      <c r="D172" s="160"/>
      <c r="E172" s="157"/>
      <c r="F172" s="158"/>
    </row>
    <row r="173" spans="1:6" ht="15" x14ac:dyDescent="0.2">
      <c r="A173" s="180"/>
      <c r="B173" s="154" t="s">
        <v>78</v>
      </c>
      <c r="C173" s="140" t="s">
        <v>2</v>
      </c>
      <c r="D173" s="74">
        <v>1</v>
      </c>
      <c r="E173" s="72"/>
      <c r="F173" s="73">
        <f t="shared" ref="F173" si="24">+D173*E173</f>
        <v>0</v>
      </c>
    </row>
    <row r="174" spans="1:6" ht="15.75" thickBot="1" x14ac:dyDescent="0.25">
      <c r="A174" s="176"/>
      <c r="B174" s="75"/>
      <c r="C174" s="74">
        <v>0</v>
      </c>
      <c r="D174" s="74"/>
      <c r="E174" s="72"/>
      <c r="F174" s="73"/>
    </row>
    <row r="175" spans="1:6" ht="15.75" thickTop="1" x14ac:dyDescent="0.2">
      <c r="A175" s="176"/>
      <c r="B175" s="75"/>
      <c r="C175" s="130">
        <v>0</v>
      </c>
      <c r="D175" s="142"/>
      <c r="E175" s="132"/>
      <c r="F175" s="133"/>
    </row>
    <row r="176" spans="1:6" ht="15" x14ac:dyDescent="0.2">
      <c r="A176" s="176"/>
      <c r="B176" s="76" t="str">
        <f>CONCATENATE("Ens. §"," ",A162)</f>
        <v>Ens. § 08.02.04.01</v>
      </c>
      <c r="C176" s="74">
        <v>0</v>
      </c>
      <c r="D176" s="74"/>
      <c r="E176" s="72"/>
      <c r="F176" s="77">
        <f>SUM(F162:F175)</f>
        <v>0</v>
      </c>
    </row>
    <row r="177" spans="1:6" ht="15" x14ac:dyDescent="0.2">
      <c r="A177" s="176"/>
      <c r="B177" s="75"/>
      <c r="C177" s="74"/>
      <c r="D177" s="74"/>
      <c r="E177" s="72"/>
      <c r="F177" s="73"/>
    </row>
    <row r="178" spans="1:6" ht="15" x14ac:dyDescent="0.2">
      <c r="A178" s="177"/>
      <c r="B178" s="127"/>
      <c r="C178" s="74"/>
      <c r="D178" s="74"/>
      <c r="E178" s="72"/>
      <c r="F178" s="73"/>
    </row>
    <row r="179" spans="1:6" ht="15.75" thickBot="1" x14ac:dyDescent="0.25">
      <c r="A179" s="176"/>
      <c r="B179" s="76"/>
      <c r="C179" s="74"/>
      <c r="D179" s="74"/>
      <c r="E179" s="72"/>
      <c r="F179" s="77"/>
    </row>
    <row r="180" spans="1:6" ht="15" x14ac:dyDescent="0.2">
      <c r="A180" s="176"/>
      <c r="B180" s="149"/>
      <c r="C180" s="106"/>
      <c r="D180" s="85"/>
      <c r="E180" s="86"/>
      <c r="F180" s="87"/>
    </row>
    <row r="181" spans="1:6" ht="15.75" x14ac:dyDescent="0.2">
      <c r="A181" s="181"/>
      <c r="B181" s="150" t="str">
        <f>CONCATENATE("Ensemble §"," ",A160)</f>
        <v>Ensemble § 08.02.04</v>
      </c>
      <c r="C181" s="151"/>
      <c r="D181" s="78"/>
      <c r="E181" s="83"/>
      <c r="F181" s="84">
        <f>F176</f>
        <v>0</v>
      </c>
    </row>
    <row r="182" spans="1:6" ht="15" x14ac:dyDescent="0.2">
      <c r="A182" s="177"/>
      <c r="B182" s="152"/>
      <c r="C182" s="140"/>
      <c r="D182" s="74"/>
      <c r="E182" s="72"/>
      <c r="F182" s="73"/>
    </row>
    <row r="183" spans="1:6" ht="15.75" thickBot="1" x14ac:dyDescent="0.25">
      <c r="A183" s="178"/>
      <c r="B183" s="170"/>
      <c r="C183" s="168"/>
      <c r="D183" s="79"/>
      <c r="E183" s="169"/>
      <c r="F183" s="80"/>
    </row>
    <row r="184" spans="1:6" s="81" customFormat="1" ht="15.75" x14ac:dyDescent="0.2">
      <c r="A184" s="88"/>
      <c r="B184" s="108"/>
      <c r="C184" s="90">
        <v>0</v>
      </c>
      <c r="D184" s="109"/>
      <c r="E184" s="110"/>
      <c r="F184" s="110"/>
    </row>
    <row r="185" spans="1:6" s="81" customFormat="1" ht="18.75" x14ac:dyDescent="0.2">
      <c r="A185" s="182"/>
      <c r="B185" s="111" t="str">
        <f>CONCATENATE("TOTAL CHAP. ",A7)</f>
        <v>TOTAL CHAP. 08.02</v>
      </c>
      <c r="C185" s="112">
        <v>0</v>
      </c>
      <c r="D185" s="113"/>
      <c r="E185" s="114"/>
      <c r="F185" s="115">
        <f>+F152+F181+F14</f>
        <v>0</v>
      </c>
    </row>
    <row r="186" spans="1:6" s="81" customFormat="1" ht="16.5" thickBot="1" x14ac:dyDescent="0.25">
      <c r="A186" s="116"/>
      <c r="B186" s="117"/>
      <c r="C186" s="116"/>
      <c r="D186" s="117"/>
      <c r="E186" s="118"/>
      <c r="F186" s="119"/>
    </row>
    <row r="187" spans="1:6" s="81" customFormat="1" ht="15.75" x14ac:dyDescent="0.2">
      <c r="A187" s="88"/>
      <c r="B187" s="89"/>
      <c r="C187" s="90"/>
      <c r="D187" s="91"/>
      <c r="E187" s="92"/>
      <c r="F187" s="93"/>
    </row>
    <row r="188" spans="1:6" s="81" customFormat="1" ht="37.5" x14ac:dyDescent="0.2">
      <c r="A188" s="173" t="str">
        <f>CONCATENATE($A$4,".03")</f>
        <v>08.03</v>
      </c>
      <c r="B188" s="61" t="s">
        <v>42</v>
      </c>
      <c r="C188" s="62">
        <v>0</v>
      </c>
      <c r="D188" s="62"/>
      <c r="E188" s="94"/>
      <c r="F188" s="65"/>
    </row>
    <row r="189" spans="1:6" s="81" customFormat="1" ht="18.75" x14ac:dyDescent="0.2">
      <c r="A189" s="173"/>
      <c r="B189" s="61"/>
      <c r="C189" s="62"/>
      <c r="D189" s="62"/>
      <c r="E189" s="94"/>
      <c r="F189" s="65"/>
    </row>
    <row r="190" spans="1:6" s="81" customFormat="1" ht="15.75" x14ac:dyDescent="0.2">
      <c r="A190" s="174" t="str">
        <f>CONCATENATE($A$188,".01")</f>
        <v>08.03.01</v>
      </c>
      <c r="B190" s="95" t="s">
        <v>6</v>
      </c>
      <c r="C190" s="78">
        <v>0</v>
      </c>
      <c r="D190" s="78"/>
      <c r="E190" s="83"/>
      <c r="F190" s="96"/>
    </row>
    <row r="191" spans="1:6" s="81" customFormat="1" ht="15.75" x14ac:dyDescent="0.2">
      <c r="A191" s="176"/>
      <c r="B191" s="75"/>
      <c r="C191" s="74">
        <v>0</v>
      </c>
      <c r="D191" s="74"/>
      <c r="E191" s="97"/>
      <c r="F191" s="98"/>
    </row>
    <row r="192" spans="1:6" s="81" customFormat="1" ht="30" x14ac:dyDescent="0.2">
      <c r="A192" s="176"/>
      <c r="B192" s="99" t="s">
        <v>58</v>
      </c>
      <c r="C192" s="74" t="s">
        <v>2</v>
      </c>
      <c r="D192" s="74">
        <v>1</v>
      </c>
      <c r="E192" s="97"/>
      <c r="F192" s="73">
        <f>+D192*E192</f>
        <v>0</v>
      </c>
    </row>
    <row r="193" spans="1:6" ht="15.75" thickBot="1" x14ac:dyDescent="0.25">
      <c r="A193" s="176"/>
      <c r="B193" s="75"/>
      <c r="C193" s="74">
        <v>0</v>
      </c>
      <c r="D193" s="74"/>
      <c r="E193" s="97"/>
      <c r="F193" s="73"/>
    </row>
    <row r="194" spans="1:6" ht="15" x14ac:dyDescent="0.2">
      <c r="A194" s="176"/>
      <c r="B194" s="75"/>
      <c r="C194" s="100">
        <v>0</v>
      </c>
      <c r="D194" s="101"/>
      <c r="E194" s="86"/>
      <c r="F194" s="87"/>
    </row>
    <row r="195" spans="1:6" ht="15.75" x14ac:dyDescent="0.2">
      <c r="A195" s="174"/>
      <c r="B195" s="82" t="str">
        <f>CONCATENATE("Ensemble §"," ",A190)</f>
        <v>Ensemble § 08.03.01</v>
      </c>
      <c r="C195" s="54">
        <v>0</v>
      </c>
      <c r="D195" s="54"/>
      <c r="E195" s="102"/>
      <c r="F195" s="103">
        <f>SUM(F190:F194)</f>
        <v>0</v>
      </c>
    </row>
    <row r="196" spans="1:6" ht="15.75" x14ac:dyDescent="0.2">
      <c r="A196" s="181"/>
      <c r="B196" s="82"/>
      <c r="C196" s="78"/>
      <c r="D196" s="78"/>
      <c r="E196" s="83"/>
      <c r="F196" s="103"/>
    </row>
    <row r="197" spans="1:6" ht="15.75" x14ac:dyDescent="0.2">
      <c r="A197" s="181"/>
      <c r="B197" s="82"/>
      <c r="C197" s="78"/>
      <c r="D197" s="78"/>
      <c r="E197" s="83"/>
      <c r="F197" s="103"/>
    </row>
    <row r="198" spans="1:6" ht="15.75" x14ac:dyDescent="0.2">
      <c r="A198" s="181"/>
      <c r="B198" s="82"/>
      <c r="C198" s="78"/>
      <c r="D198" s="78"/>
      <c r="E198" s="83"/>
      <c r="F198" s="103"/>
    </row>
    <row r="199" spans="1:6" s="81" customFormat="1" ht="16.5" thickBot="1" x14ac:dyDescent="0.25">
      <c r="A199" s="178"/>
      <c r="B199" s="214"/>
      <c r="C199" s="79"/>
      <c r="D199" s="79"/>
      <c r="E199" s="169"/>
      <c r="F199" s="219"/>
    </row>
    <row r="200" spans="1:6" s="81" customFormat="1" ht="15.75" x14ac:dyDescent="0.2">
      <c r="A200" s="215" t="str">
        <f>CONCATENATE($A$188,".02")</f>
        <v>08.03.02</v>
      </c>
      <c r="B200" s="220" t="s">
        <v>40</v>
      </c>
      <c r="C200" s="221">
        <v>0</v>
      </c>
      <c r="D200" s="221"/>
      <c r="E200" s="222"/>
      <c r="F200" s="223"/>
    </row>
    <row r="201" spans="1:6" s="81" customFormat="1" ht="15.75" x14ac:dyDescent="0.2">
      <c r="A201" s="176"/>
      <c r="B201" s="75"/>
      <c r="C201" s="74">
        <v>0</v>
      </c>
      <c r="D201" s="74"/>
      <c r="E201" s="97"/>
      <c r="F201" s="98"/>
    </row>
    <row r="202" spans="1:6" s="81" customFormat="1" ht="30" x14ac:dyDescent="0.2">
      <c r="A202" s="176"/>
      <c r="B202" s="99" t="s">
        <v>59</v>
      </c>
      <c r="C202" s="74" t="s">
        <v>2</v>
      </c>
      <c r="D202" s="74">
        <v>1</v>
      </c>
      <c r="E202" s="97"/>
      <c r="F202" s="73">
        <f>+D202*E202</f>
        <v>0</v>
      </c>
    </row>
    <row r="203" spans="1:6" s="81" customFormat="1" ht="16.5" thickBot="1" x14ac:dyDescent="0.25">
      <c r="A203" s="176"/>
      <c r="B203" s="75"/>
      <c r="C203" s="74">
        <v>0</v>
      </c>
      <c r="D203" s="74"/>
      <c r="E203" s="97"/>
      <c r="F203" s="73"/>
    </row>
    <row r="204" spans="1:6" s="81" customFormat="1" ht="15.75" x14ac:dyDescent="0.2">
      <c r="A204" s="176"/>
      <c r="B204" s="75"/>
      <c r="C204" s="100">
        <v>0</v>
      </c>
      <c r="D204" s="101"/>
      <c r="E204" s="86"/>
      <c r="F204" s="87"/>
    </row>
    <row r="205" spans="1:6" ht="15.75" x14ac:dyDescent="0.2">
      <c r="A205" s="174"/>
      <c r="B205" s="82" t="str">
        <f>CONCATENATE("Ensemble §"," ",A200)</f>
        <v>Ensemble § 08.03.02</v>
      </c>
      <c r="C205" s="54">
        <v>0</v>
      </c>
      <c r="D205" s="54"/>
      <c r="E205" s="102"/>
      <c r="F205" s="103">
        <f>SUM(F200:F204)</f>
        <v>0</v>
      </c>
    </row>
    <row r="206" spans="1:6" s="81" customFormat="1" ht="15.75" x14ac:dyDescent="0.2">
      <c r="A206" s="177"/>
      <c r="B206" s="152"/>
      <c r="C206" s="140">
        <v>0</v>
      </c>
      <c r="D206" s="74"/>
      <c r="E206" s="72"/>
      <c r="F206" s="73"/>
    </row>
    <row r="207" spans="1:6" x14ac:dyDescent="0.2">
      <c r="A207" s="183"/>
      <c r="B207" s="104"/>
      <c r="C207" s="57"/>
      <c r="D207" s="57"/>
      <c r="E207" s="105"/>
      <c r="F207" s="67"/>
    </row>
    <row r="208" spans="1:6" ht="31.5" x14ac:dyDescent="0.2">
      <c r="A208" s="174" t="str">
        <f>CONCATENATE($A$188,".03")</f>
        <v>08.03.03</v>
      </c>
      <c r="B208" s="95" t="s">
        <v>46</v>
      </c>
      <c r="C208" s="78">
        <v>0</v>
      </c>
      <c r="D208" s="78"/>
      <c r="E208" s="83"/>
      <c r="F208" s="96"/>
    </row>
    <row r="209" spans="1:6" ht="15" x14ac:dyDescent="0.2">
      <c r="A209" s="176"/>
      <c r="B209" s="75"/>
      <c r="C209" s="74">
        <v>0</v>
      </c>
      <c r="D209" s="74"/>
      <c r="E209" s="97"/>
      <c r="F209" s="98"/>
    </row>
    <row r="210" spans="1:6" ht="30" x14ac:dyDescent="0.2">
      <c r="A210" s="176"/>
      <c r="B210" s="99" t="s">
        <v>59</v>
      </c>
      <c r="C210" s="74" t="s">
        <v>2</v>
      </c>
      <c r="D210" s="74">
        <v>1</v>
      </c>
      <c r="E210" s="97"/>
      <c r="F210" s="73">
        <f>+D210*E210</f>
        <v>0</v>
      </c>
    </row>
    <row r="211" spans="1:6" ht="15.75" thickBot="1" x14ac:dyDescent="0.25">
      <c r="A211" s="176"/>
      <c r="B211" s="75"/>
      <c r="C211" s="74">
        <v>0</v>
      </c>
      <c r="D211" s="74"/>
      <c r="E211" s="97"/>
      <c r="F211" s="73"/>
    </row>
    <row r="212" spans="1:6" ht="15" x14ac:dyDescent="0.2">
      <c r="A212" s="176"/>
      <c r="B212" s="75"/>
      <c r="C212" s="100">
        <v>0</v>
      </c>
      <c r="D212" s="101"/>
      <c r="E212" s="86"/>
      <c r="F212" s="87"/>
    </row>
    <row r="213" spans="1:6" ht="15.75" x14ac:dyDescent="0.2">
      <c r="A213" s="174"/>
      <c r="B213" s="82" t="str">
        <f>CONCATENATE("Ensemble §"," ",A208)</f>
        <v>Ensemble § 08.03.03</v>
      </c>
      <c r="C213" s="54">
        <v>0</v>
      </c>
      <c r="D213" s="54"/>
      <c r="E213" s="102"/>
      <c r="F213" s="103">
        <f>SUM(F208:F212)</f>
        <v>0</v>
      </c>
    </row>
    <row r="214" spans="1:6" ht="15" x14ac:dyDescent="0.2">
      <c r="A214" s="176"/>
      <c r="B214" s="75"/>
      <c r="C214" s="74"/>
      <c r="D214" s="74"/>
      <c r="E214" s="97"/>
      <c r="F214" s="73"/>
    </row>
    <row r="215" spans="1:6" ht="15.75" x14ac:dyDescent="0.2">
      <c r="A215" s="174" t="str">
        <f>CONCATENATE($A$188,".04")</f>
        <v>08.03.04</v>
      </c>
      <c r="B215" s="95" t="s">
        <v>7</v>
      </c>
      <c r="C215" s="78">
        <v>0</v>
      </c>
      <c r="D215" s="78"/>
      <c r="E215" s="83"/>
      <c r="F215" s="84"/>
    </row>
    <row r="216" spans="1:6" ht="15" x14ac:dyDescent="0.2">
      <c r="A216" s="176"/>
      <c r="B216" s="75"/>
      <c r="C216" s="74">
        <v>0</v>
      </c>
      <c r="D216" s="74"/>
      <c r="E216" s="97"/>
      <c r="F216" s="73"/>
    </row>
    <row r="217" spans="1:6" ht="30" x14ac:dyDescent="0.2">
      <c r="A217" s="176"/>
      <c r="B217" s="75" t="s">
        <v>60</v>
      </c>
      <c r="C217" s="74" t="s">
        <v>2</v>
      </c>
      <c r="D217" s="74">
        <v>1</v>
      </c>
      <c r="E217" s="97"/>
      <c r="F217" s="73">
        <f>+D217*E217</f>
        <v>0</v>
      </c>
    </row>
    <row r="218" spans="1:6" ht="15" x14ac:dyDescent="0.2">
      <c r="A218" s="176"/>
      <c r="B218" s="75"/>
      <c r="C218" s="74"/>
      <c r="D218" s="74"/>
      <c r="E218" s="97"/>
      <c r="F218" s="73">
        <f>+D218*E218</f>
        <v>0</v>
      </c>
    </row>
    <row r="219" spans="1:6" ht="30" x14ac:dyDescent="0.2">
      <c r="A219" s="176"/>
      <c r="B219" s="75" t="s">
        <v>61</v>
      </c>
      <c r="C219" s="74" t="s">
        <v>2</v>
      </c>
      <c r="D219" s="74">
        <v>1</v>
      </c>
      <c r="E219" s="97"/>
      <c r="F219" s="73">
        <f>+D219*E219</f>
        <v>0</v>
      </c>
    </row>
    <row r="220" spans="1:6" ht="15.75" thickBot="1" x14ac:dyDescent="0.25">
      <c r="A220" s="176"/>
      <c r="B220" s="75"/>
      <c r="C220" s="74">
        <v>0</v>
      </c>
      <c r="D220" s="74"/>
      <c r="E220" s="97"/>
      <c r="F220" s="73"/>
    </row>
    <row r="221" spans="1:6" ht="15" x14ac:dyDescent="0.2">
      <c r="A221" s="176"/>
      <c r="B221" s="75"/>
      <c r="C221" s="106">
        <v>0</v>
      </c>
      <c r="D221" s="85"/>
      <c r="E221" s="86"/>
      <c r="F221" s="87"/>
    </row>
    <row r="222" spans="1:6" ht="15.75" x14ac:dyDescent="0.2">
      <c r="A222" s="174"/>
      <c r="B222" s="82" t="str">
        <f>CONCATENATE("Ensemble §"," ",A215)</f>
        <v>Ensemble § 08.03.04</v>
      </c>
      <c r="C222" s="54">
        <v>0</v>
      </c>
      <c r="D222" s="54"/>
      <c r="E222" s="102"/>
      <c r="F222" s="103">
        <f>SUM(F215:F221)</f>
        <v>0</v>
      </c>
    </row>
    <row r="223" spans="1:6" ht="15" x14ac:dyDescent="0.2">
      <c r="A223" s="176"/>
      <c r="B223" s="75"/>
      <c r="C223" s="74"/>
      <c r="D223" s="74"/>
      <c r="E223" s="97"/>
      <c r="F223" s="73"/>
    </row>
    <row r="224" spans="1:6" ht="15.75" x14ac:dyDescent="0.2">
      <c r="A224" s="174" t="str">
        <f>CONCATENATE($A$188,".05")</f>
        <v>08.03.05</v>
      </c>
      <c r="B224" s="95" t="s">
        <v>8</v>
      </c>
      <c r="C224" s="78">
        <v>0</v>
      </c>
      <c r="D224" s="78"/>
      <c r="E224" s="83"/>
      <c r="F224" s="84"/>
    </row>
    <row r="225" spans="1:6" ht="15" x14ac:dyDescent="0.2">
      <c r="A225" s="176"/>
      <c r="B225" s="75"/>
      <c r="C225" s="74">
        <v>0</v>
      </c>
      <c r="D225" s="74"/>
      <c r="E225" s="97"/>
      <c r="F225" s="73"/>
    </row>
    <row r="226" spans="1:6" ht="15" x14ac:dyDescent="0.2">
      <c r="A226" s="176"/>
      <c r="B226" s="99" t="s">
        <v>62</v>
      </c>
      <c r="C226" s="74" t="s">
        <v>2</v>
      </c>
      <c r="D226" s="74">
        <v>1</v>
      </c>
      <c r="E226" s="97"/>
      <c r="F226" s="73">
        <f t="shared" ref="F226:F231" si="25">+D226*E226</f>
        <v>0</v>
      </c>
    </row>
    <row r="227" spans="1:6" ht="15" x14ac:dyDescent="0.2">
      <c r="A227" s="176"/>
      <c r="B227" s="75"/>
      <c r="C227" s="74"/>
      <c r="D227" s="74"/>
      <c r="E227" s="97"/>
      <c r="F227" s="73"/>
    </row>
    <row r="228" spans="1:6" ht="30" x14ac:dyDescent="0.2">
      <c r="A228" s="176"/>
      <c r="B228" s="99" t="s">
        <v>51</v>
      </c>
      <c r="C228" s="74" t="s">
        <v>2</v>
      </c>
      <c r="D228" s="74">
        <v>1</v>
      </c>
      <c r="E228" s="97"/>
      <c r="F228" s="73">
        <f t="shared" si="25"/>
        <v>0</v>
      </c>
    </row>
    <row r="229" spans="1:6" ht="15" x14ac:dyDescent="0.2">
      <c r="A229" s="176"/>
      <c r="B229" s="75"/>
      <c r="C229" s="74"/>
      <c r="D229" s="74"/>
      <c r="E229" s="97"/>
      <c r="F229" s="73">
        <f t="shared" si="25"/>
        <v>0</v>
      </c>
    </row>
    <row r="230" spans="1:6" ht="30" x14ac:dyDescent="0.2">
      <c r="A230" s="176"/>
      <c r="B230" s="75" t="s">
        <v>63</v>
      </c>
      <c r="C230" s="74" t="s">
        <v>2</v>
      </c>
      <c r="D230" s="74">
        <v>1</v>
      </c>
      <c r="E230" s="97"/>
      <c r="F230" s="73">
        <f t="shared" si="25"/>
        <v>0</v>
      </c>
    </row>
    <row r="231" spans="1:6" ht="15.75" thickBot="1" x14ac:dyDescent="0.25">
      <c r="A231" s="176"/>
      <c r="B231" s="75"/>
      <c r="C231" s="74"/>
      <c r="D231" s="74"/>
      <c r="E231" s="97"/>
      <c r="F231" s="73">
        <f t="shared" si="25"/>
        <v>0</v>
      </c>
    </row>
    <row r="232" spans="1:6" ht="15" x14ac:dyDescent="0.2">
      <c r="A232" s="176"/>
      <c r="B232" s="75"/>
      <c r="C232" s="106">
        <v>0</v>
      </c>
      <c r="D232" s="85"/>
      <c r="E232" s="86"/>
      <c r="F232" s="87"/>
    </row>
    <row r="233" spans="1:6" ht="15.75" x14ac:dyDescent="0.2">
      <c r="A233" s="174"/>
      <c r="B233" s="82" t="str">
        <f>CONCATENATE("Ensemble §"," ",A224)</f>
        <v>Ensemble § 08.03.05</v>
      </c>
      <c r="C233" s="54">
        <v>0</v>
      </c>
      <c r="D233" s="54"/>
      <c r="E233" s="102"/>
      <c r="F233" s="103">
        <f>SUM(F224:F232)</f>
        <v>0</v>
      </c>
    </row>
    <row r="234" spans="1:6" ht="15.75" thickBot="1" x14ac:dyDescent="0.25">
      <c r="A234" s="176"/>
      <c r="B234" s="76"/>
      <c r="C234" s="74"/>
      <c r="D234" s="74"/>
      <c r="E234" s="97"/>
      <c r="F234" s="77"/>
    </row>
    <row r="235" spans="1:6" x14ac:dyDescent="0.2">
      <c r="A235" s="88"/>
      <c r="B235" s="108"/>
      <c r="C235" s="90">
        <v>0</v>
      </c>
      <c r="D235" s="109"/>
      <c r="E235" s="110"/>
      <c r="F235" s="110"/>
    </row>
    <row r="236" spans="1:6" ht="18.75" x14ac:dyDescent="0.2">
      <c r="A236" s="182"/>
      <c r="B236" s="111" t="str">
        <f>CONCATENATE("TOTAL CHAP. ",A188)</f>
        <v>TOTAL CHAP. 08.03</v>
      </c>
      <c r="C236" s="112">
        <v>0</v>
      </c>
      <c r="D236" s="113"/>
      <c r="E236" s="114"/>
      <c r="F236" s="115">
        <f>F233+F222+F213+F205+F195</f>
        <v>0</v>
      </c>
    </row>
    <row r="237" spans="1:6" ht="13.5" thickBot="1" x14ac:dyDescent="0.25">
      <c r="A237" s="116"/>
      <c r="B237" s="117"/>
      <c r="C237" s="116"/>
      <c r="D237" s="117"/>
      <c r="E237" s="118"/>
      <c r="F237" s="119"/>
    </row>
  </sheetData>
  <phoneticPr fontId="0" type="noConversion"/>
  <pageMargins left="0.59055118110236227" right="0.35433070866141736" top="0.74803149606299213" bottom="0.74803149606299213" header="0.51181102362204722" footer="0.31496062992125984"/>
  <pageSetup paperSize="9" fitToHeight="20" orientation="portrait" r:id="rId1"/>
  <headerFooter>
    <oddFooter xml:space="preserve">&amp;L&amp;"-,Normal"&amp;11&amp;G&amp;C&amp;"-,Normal"Rénovation des sanitaires de 2 bâtiments "CAMPUS HEINLEX" &amp;"-,Gras"&amp;11ST NAZAIRE (44)
 DPGF – Lot n°08 : ELECTRICITE COURANTS FORTS ET FAIBLES&amp;R&amp;"-,Gras"&amp;11
&amp;"Calibri,Normal"Page -&amp;P--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showZeros="0" view="pageBreakPreview" topLeftCell="A31" zoomScale="85" zoomScaleNormal="100" zoomScaleSheetLayoutView="85" workbookViewId="0">
      <selection activeCell="C43" sqref="C43"/>
    </sheetView>
  </sheetViews>
  <sheetFormatPr baseColWidth="10" defaultColWidth="11.28515625" defaultRowHeight="12.75" x14ac:dyDescent="0.2"/>
  <cols>
    <col min="1" max="1" width="46.140625" style="3" customWidth="1"/>
    <col min="2" max="2" width="15.85546875" style="3" customWidth="1"/>
    <col min="3" max="3" width="14.7109375" style="3" customWidth="1"/>
    <col min="4" max="4" width="18.5703125" style="3" customWidth="1"/>
    <col min="5" max="5" width="11.28515625" style="3"/>
    <col min="6" max="6" width="18.42578125" style="3" customWidth="1"/>
    <col min="7" max="16384" width="11.28515625" style="3"/>
  </cols>
  <sheetData>
    <row r="1" spans="1:6" ht="31.5" x14ac:dyDescent="0.5">
      <c r="A1" s="208" t="s">
        <v>9</v>
      </c>
      <c r="B1" s="208"/>
      <c r="C1" s="208"/>
      <c r="D1" s="208"/>
      <c r="E1" s="4"/>
      <c r="F1" s="4"/>
    </row>
    <row r="2" spans="1:6" ht="13.5" thickBot="1" x14ac:dyDescent="0.25"/>
    <row r="3" spans="1:6" ht="21" x14ac:dyDescent="0.2">
      <c r="A3" s="209" t="s">
        <v>10</v>
      </c>
      <c r="B3" s="5" t="s">
        <v>11</v>
      </c>
      <c r="C3" s="5" t="s">
        <v>13</v>
      </c>
      <c r="D3" s="5" t="s">
        <v>11</v>
      </c>
    </row>
    <row r="4" spans="1:6" ht="21.75" thickBot="1" x14ac:dyDescent="0.25">
      <c r="A4" s="210"/>
      <c r="B4" s="6" t="s">
        <v>12</v>
      </c>
      <c r="C4" s="7">
        <v>0.2</v>
      </c>
      <c r="D4" s="6" t="s">
        <v>14</v>
      </c>
    </row>
    <row r="5" spans="1:6" s="2" customFormat="1" ht="15.75" customHeight="1" x14ac:dyDescent="0.25">
      <c r="A5" s="12"/>
      <c r="B5" s="211" t="s">
        <v>0</v>
      </c>
      <c r="C5" s="211" t="s">
        <v>0</v>
      </c>
      <c r="D5" s="211" t="s">
        <v>0</v>
      </c>
    </row>
    <row r="6" spans="1:6" s="2" customFormat="1" ht="31.5" customHeight="1" x14ac:dyDescent="0.25">
      <c r="A6" s="13" t="str">
        <f>CONCATENATE(DPGF!A5," - ",DPGF!B5)</f>
        <v>08.01 - GENERALITES</v>
      </c>
      <c r="B6" s="212"/>
      <c r="C6" s="212"/>
      <c r="D6" s="212"/>
    </row>
    <row r="7" spans="1:6" s="2" customFormat="1" ht="16.5" customHeight="1" thickBot="1" x14ac:dyDescent="0.3">
      <c r="A7" s="14"/>
      <c r="B7" s="213"/>
      <c r="C7" s="213"/>
      <c r="D7" s="213"/>
    </row>
    <row r="8" spans="1:6" s="2" customFormat="1" ht="15.75" customHeight="1" x14ac:dyDescent="0.25">
      <c r="A8" s="13"/>
      <c r="B8" s="205">
        <f>DPGF!F185</f>
        <v>0</v>
      </c>
      <c r="C8" s="205">
        <f>B8*0.2</f>
        <v>0</v>
      </c>
      <c r="D8" s="205">
        <f>B8+C8</f>
        <v>0</v>
      </c>
    </row>
    <row r="9" spans="1:6" s="2" customFormat="1" ht="31.35" customHeight="1" x14ac:dyDescent="0.25">
      <c r="A9" s="13" t="str">
        <f>CONCATENATE(DPGF!A7," - ",DPGF!B7)</f>
        <v>08.02 - PRESCRIPTIONS TECHNIQUES ELECTRICITE</v>
      </c>
      <c r="B9" s="206"/>
      <c r="C9" s="206"/>
      <c r="D9" s="206"/>
    </row>
    <row r="10" spans="1:6" s="2" customFormat="1" ht="15.75" customHeight="1" thickBot="1" x14ac:dyDescent="0.3">
      <c r="A10" s="16"/>
      <c r="B10" s="207"/>
      <c r="C10" s="207"/>
      <c r="D10" s="207"/>
    </row>
    <row r="11" spans="1:6" s="2" customFormat="1" ht="15.75" customHeight="1" x14ac:dyDescent="0.25">
      <c r="A11" s="13"/>
      <c r="B11" s="205">
        <f>DPGF!F236</f>
        <v>0</v>
      </c>
      <c r="C11" s="205">
        <f>B11*0.2</f>
        <v>0</v>
      </c>
      <c r="D11" s="205">
        <f>B11+C11</f>
        <v>0</v>
      </c>
    </row>
    <row r="12" spans="1:6" s="2" customFormat="1" ht="31.5" customHeight="1" x14ac:dyDescent="0.25">
      <c r="A12" s="13" t="str">
        <f>CONCATENATE(DPGF!A188," - ",DPGF!B188)</f>
        <v xml:space="preserve">08.03 - PRESCRIPTIONS TECHNIQUES DIVERSES </v>
      </c>
      <c r="B12" s="206"/>
      <c r="C12" s="206"/>
      <c r="D12" s="206"/>
    </row>
    <row r="13" spans="1:6" s="2" customFormat="1" ht="15.75" customHeight="1" thickBot="1" x14ac:dyDescent="0.3">
      <c r="A13" s="16"/>
      <c r="B13" s="207"/>
      <c r="C13" s="207"/>
      <c r="D13" s="207"/>
    </row>
    <row r="14" spans="1:6" ht="15.75" customHeight="1" x14ac:dyDescent="0.2">
      <c r="A14" s="55"/>
      <c r="B14" s="202">
        <f>SUM(B8:B13)</f>
        <v>0</v>
      </c>
      <c r="C14" s="202">
        <f>SUM(C8:C13)</f>
        <v>0</v>
      </c>
      <c r="D14" s="202">
        <f>SUM(B14:C18)</f>
        <v>0</v>
      </c>
    </row>
    <row r="15" spans="1:6" ht="15.75" customHeight="1" x14ac:dyDescent="0.2">
      <c r="A15" s="15"/>
      <c r="B15" s="203"/>
      <c r="C15" s="203"/>
      <c r="D15" s="203"/>
    </row>
    <row r="16" spans="1:6" s="9" customFormat="1" ht="18.75" customHeight="1" x14ac:dyDescent="0.3">
      <c r="A16" s="15" t="s">
        <v>15</v>
      </c>
      <c r="B16" s="203"/>
      <c r="C16" s="203"/>
      <c r="D16" s="203"/>
    </row>
    <row r="17" spans="1:4" s="9" customFormat="1" ht="15.75" customHeight="1" x14ac:dyDescent="0.3">
      <c r="A17" s="15"/>
      <c r="B17" s="203"/>
      <c r="C17" s="203"/>
      <c r="D17" s="203"/>
    </row>
    <row r="18" spans="1:4" ht="15.75" customHeight="1" thickBot="1" x14ac:dyDescent="0.25">
      <c r="A18" s="56"/>
      <c r="B18" s="204"/>
      <c r="C18" s="204"/>
      <c r="D18" s="204"/>
    </row>
    <row r="22" spans="1:4" ht="15" x14ac:dyDescent="0.25">
      <c r="A22" s="11" t="s">
        <v>21</v>
      </c>
    </row>
    <row r="23" spans="1:4" ht="15" x14ac:dyDescent="0.25">
      <c r="A23" s="11" t="s">
        <v>16</v>
      </c>
    </row>
    <row r="24" spans="1:4" ht="14.45" customHeight="1" x14ac:dyDescent="0.25">
      <c r="A24" s="10"/>
    </row>
    <row r="25" spans="1:4" ht="15" x14ac:dyDescent="0.25">
      <c r="A25" s="10" t="s">
        <v>27</v>
      </c>
    </row>
    <row r="48" spans="1:4" ht="13.5" thickBot="1" x14ac:dyDescent="0.25">
      <c r="A48" s="8"/>
      <c r="B48" s="8"/>
      <c r="C48" s="8"/>
      <c r="D48" s="8"/>
    </row>
  </sheetData>
  <mergeCells count="14">
    <mergeCell ref="B8:B10"/>
    <mergeCell ref="C8:C10"/>
    <mergeCell ref="D8:D10"/>
    <mergeCell ref="A1:D1"/>
    <mergeCell ref="A3:A4"/>
    <mergeCell ref="B5:B7"/>
    <mergeCell ref="C5:C7"/>
    <mergeCell ref="D5:D7"/>
    <mergeCell ref="B14:B18"/>
    <mergeCell ref="C14:C18"/>
    <mergeCell ref="D14:D18"/>
    <mergeCell ref="B11:B13"/>
    <mergeCell ref="C11:C13"/>
    <mergeCell ref="D11:D13"/>
  </mergeCells>
  <pageMargins left="0.59055118110236227" right="0.35433070866141736" top="0.74803149606299213" bottom="0.74803149606299213" header="0.51181102362204722" footer="0.31496062992125984"/>
  <pageSetup paperSize="9" firstPageNumber="9" orientation="portrait" r:id="rId1"/>
  <headerFooter>
    <oddFooter xml:space="preserve">&amp;L&amp;G&amp;C&amp;"-,Normal"&amp;11Rénovation des sanitaires de 2 bâtiments "CAMPUS HEINLEX"&amp;"-,Gras" ST NAZAIRE (44)&amp;"-,Normal"
&amp;"-,Gras" DPGF – Lot n°08 : ELECTRICITE COURANTS FORTS ET FAIBLES&amp;R&amp;"-,Gras"&amp;11
&amp;"-,Normal"Page -&amp;P--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PDG</vt:lpstr>
      <vt:lpstr>DPGF</vt:lpstr>
      <vt:lpstr>RECAPITULATIF</vt:lpstr>
      <vt:lpstr>DPGF!Impression_des_titres</vt:lpstr>
      <vt:lpstr>PDG!Zone_d_impression</vt:lpstr>
      <vt:lpstr>RECAPITULATIF!Zone_d_impression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SLVI</dc:creator>
  <cp:lastModifiedBy>Naïm BOUCHRANE</cp:lastModifiedBy>
  <cp:lastPrinted>2026-02-19T07:54:07Z</cp:lastPrinted>
  <dcterms:created xsi:type="dcterms:W3CDTF">2001-06-18T08:44:11Z</dcterms:created>
  <dcterms:modified xsi:type="dcterms:W3CDTF">2026-03-18T09:38:38Z</dcterms:modified>
</cp:coreProperties>
</file>